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8001_{6FBF38AE-6680-4442-AE03-BEF41460E42D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الحضور والانصراف" sheetId="1" r:id="rId1"/>
    <sheet name="المكافات والعقوبات" sheetId="6" r:id="rId2"/>
    <sheet name="data" sheetId="5" r:id="rId3"/>
  </sheets>
  <definedNames>
    <definedName name="_Hlk435440510" localSheetId="0">'الحضور والانصراف'!$A$14</definedName>
    <definedName name="_Hlk435440938" localSheetId="0">'الحضور والانصراف'!$A$9</definedName>
    <definedName name="_Hlk435440966" localSheetId="0">'الحضور والانصراف'!$A$21</definedName>
    <definedName name="_xlnm.Print_Area" localSheetId="1">'المكافات والعقوبات'!$A$1:$R$34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D32" i="1"/>
  <c r="D32" i="6" l="1"/>
  <c r="C32" i="6"/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9" i="1"/>
  <c r="M10" i="1" l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9" i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3" i="1"/>
  <c r="I34" i="1"/>
  <c r="I35" i="1"/>
  <c r="H10" i="1"/>
  <c r="H11" i="1"/>
  <c r="H12" i="1"/>
  <c r="H13" i="1"/>
  <c r="H14" i="1"/>
  <c r="H15" i="1"/>
  <c r="H16" i="1"/>
  <c r="H17" i="1"/>
  <c r="H18" i="1"/>
  <c r="H19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P32" i="6" l="1"/>
  <c r="O32" i="6"/>
  <c r="Q32" i="6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9" i="1"/>
  <c r="E34" i="1" l="1"/>
  <c r="E31" i="1"/>
  <c r="E33" i="1"/>
  <c r="D33" i="1"/>
  <c r="D10" i="1"/>
  <c r="D11" i="1"/>
  <c r="D12" i="1"/>
  <c r="D13" i="1"/>
  <c r="D14" i="1"/>
  <c r="D15" i="1"/>
  <c r="D16" i="1"/>
  <c r="D17" i="1"/>
  <c r="D18" i="1"/>
  <c r="D19" i="1"/>
  <c r="D20" i="1"/>
  <c r="D22" i="1"/>
  <c r="D23" i="1"/>
  <c r="D23" i="6" s="1"/>
  <c r="P23" i="6" s="1"/>
  <c r="D24" i="1"/>
  <c r="D25" i="1"/>
  <c r="D26" i="1"/>
  <c r="D27" i="1"/>
  <c r="D28" i="1"/>
  <c r="D29" i="1"/>
  <c r="D30" i="1"/>
  <c r="D31" i="1"/>
  <c r="D34" i="1"/>
  <c r="D35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5" i="1"/>
  <c r="E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6"/>
  <c r="O23" i="6" s="1"/>
  <c r="C24" i="1"/>
  <c r="C25" i="1"/>
  <c r="C26" i="1"/>
  <c r="C27" i="1"/>
  <c r="C28" i="1"/>
  <c r="C29" i="1"/>
  <c r="C30" i="1"/>
  <c r="C31" i="1"/>
  <c r="C33" i="1"/>
  <c r="C34" i="1"/>
  <c r="C35" i="1"/>
  <c r="C9" i="1"/>
  <c r="Q23" i="6" l="1"/>
  <c r="D35" i="6"/>
  <c r="C35" i="6"/>
  <c r="F9" i="6"/>
  <c r="E9" i="6"/>
  <c r="C9" i="6"/>
  <c r="D9" i="6"/>
  <c r="D31" i="6"/>
  <c r="P31" i="6" s="1"/>
  <c r="C31" i="6"/>
  <c r="O31" i="6" s="1"/>
  <c r="D27" i="6"/>
  <c r="P27" i="6" s="1"/>
  <c r="C27" i="6"/>
  <c r="O27" i="6" s="1"/>
  <c r="D15" i="6"/>
  <c r="P15" i="6" s="1"/>
  <c r="C15" i="6"/>
  <c r="O15" i="6" s="1"/>
  <c r="D26" i="6"/>
  <c r="P26" i="6" s="1"/>
  <c r="C26" i="6"/>
  <c r="O26" i="6" s="1"/>
  <c r="D18" i="6"/>
  <c r="P18" i="6" s="1"/>
  <c r="C18" i="6"/>
  <c r="O18" i="6" s="1"/>
  <c r="D14" i="6"/>
  <c r="P14" i="6" s="1"/>
  <c r="C14" i="6"/>
  <c r="O14" i="6" s="1"/>
  <c r="D19" i="6"/>
  <c r="P19" i="6" s="1"/>
  <c r="C19" i="6"/>
  <c r="O19" i="6" s="1"/>
  <c r="D11" i="6"/>
  <c r="P11" i="6" s="1"/>
  <c r="C11" i="6"/>
  <c r="O11" i="6" s="1"/>
  <c r="C30" i="6"/>
  <c r="O30" i="6" s="1"/>
  <c r="D30" i="6"/>
  <c r="P30" i="6" s="1"/>
  <c r="D22" i="6"/>
  <c r="P22" i="6" s="1"/>
  <c r="C22" i="6"/>
  <c r="O22" i="6" s="1"/>
  <c r="D10" i="6"/>
  <c r="P10" i="6" s="1"/>
  <c r="C10" i="6"/>
  <c r="O10" i="6" s="1"/>
  <c r="D34" i="6"/>
  <c r="P34" i="6" s="1"/>
  <c r="C34" i="6"/>
  <c r="O34" i="6" s="1"/>
  <c r="D29" i="6"/>
  <c r="P29" i="6" s="1"/>
  <c r="C29" i="6"/>
  <c r="O29" i="6" s="1"/>
  <c r="D25" i="6"/>
  <c r="P25" i="6" s="1"/>
  <c r="C25" i="6"/>
  <c r="O25" i="6" s="1"/>
  <c r="C21" i="6"/>
  <c r="O21" i="6" s="1"/>
  <c r="D21" i="6"/>
  <c r="P21" i="6" s="1"/>
  <c r="D17" i="6"/>
  <c r="P17" i="6" s="1"/>
  <c r="C17" i="6"/>
  <c r="O17" i="6" s="1"/>
  <c r="D13" i="6"/>
  <c r="P13" i="6" s="1"/>
  <c r="C13" i="6"/>
  <c r="O13" i="6" s="1"/>
  <c r="D33" i="6"/>
  <c r="P33" i="6" s="1"/>
  <c r="C33" i="6"/>
  <c r="O33" i="6" s="1"/>
  <c r="D28" i="6"/>
  <c r="P28" i="6" s="1"/>
  <c r="C28" i="6"/>
  <c r="O28" i="6" s="1"/>
  <c r="C24" i="6"/>
  <c r="O24" i="6" s="1"/>
  <c r="D24" i="6"/>
  <c r="P24" i="6" s="1"/>
  <c r="D20" i="6"/>
  <c r="P20" i="6" s="1"/>
  <c r="C20" i="6"/>
  <c r="O20" i="6" s="1"/>
  <c r="D16" i="6"/>
  <c r="P16" i="6" s="1"/>
  <c r="C16" i="6"/>
  <c r="O16" i="6" s="1"/>
  <c r="D12" i="6"/>
  <c r="P12" i="6" s="1"/>
  <c r="C12" i="6"/>
  <c r="O12" i="6" s="1"/>
  <c r="O9" i="6" l="1"/>
  <c r="Q24" i="6"/>
  <c r="Q21" i="6"/>
  <c r="Q30" i="6"/>
  <c r="P9" i="6"/>
  <c r="Q9" i="6" s="1"/>
  <c r="Q12" i="6"/>
  <c r="Q28" i="6"/>
  <c r="Q10" i="6"/>
  <c r="Q19" i="6"/>
  <c r="Q15" i="6"/>
  <c r="Q20" i="6"/>
  <c r="Q13" i="6"/>
  <c r="Q29" i="6"/>
  <c r="Q18" i="6"/>
  <c r="Q31" i="6"/>
  <c r="Q16" i="6"/>
  <c r="Q33" i="6"/>
  <c r="Q17" i="6"/>
  <c r="Q25" i="6"/>
  <c r="Q34" i="6"/>
  <c r="Q22" i="6"/>
  <c r="Q11" i="6"/>
  <c r="Q14" i="6"/>
  <c r="Q26" i="6"/>
  <c r="Q27" i="6"/>
</calcChain>
</file>

<file path=xl/sharedStrings.xml><?xml version="1.0" encoding="utf-8"?>
<sst xmlns="http://schemas.openxmlformats.org/spreadsheetml/2006/main" count="103" uniqueCount="32">
  <si>
    <t>م</t>
  </si>
  <si>
    <t>اليــوم</t>
  </si>
  <si>
    <t>الاســـم</t>
  </si>
  <si>
    <t>السبت</t>
  </si>
  <si>
    <t>الأحد</t>
  </si>
  <si>
    <t>الاثنين</t>
  </si>
  <si>
    <t>الثلاثاء</t>
  </si>
  <si>
    <t>الأربعاء</t>
  </si>
  <si>
    <t>الخميس</t>
  </si>
  <si>
    <t>حضور</t>
  </si>
  <si>
    <t>انصراف</t>
  </si>
  <si>
    <t>الاسـم</t>
  </si>
  <si>
    <t>التاري?الو</t>
  </si>
  <si>
    <t>ق?</t>
  </si>
  <si>
    <t>شيت الحضور والانصراف من تاريخ     15  /    12 /2018</t>
  </si>
  <si>
    <t>مكافاة</t>
  </si>
  <si>
    <t>عقوبة</t>
  </si>
  <si>
    <t>شيت الحضور والانصراف من تاريخ     15  /    12 /2018 الى 2018/12/20</t>
  </si>
  <si>
    <t>غياب/ح</t>
  </si>
  <si>
    <t>اجمالى</t>
  </si>
  <si>
    <t>سفر</t>
  </si>
  <si>
    <t>حضور مسموح به</t>
  </si>
  <si>
    <t>غياب</t>
  </si>
  <si>
    <t>حضور من 10 الى 10.05</t>
  </si>
  <si>
    <t>له مكافأة 5ج</t>
  </si>
  <si>
    <t>حضور من 10.06 الى 10.15</t>
  </si>
  <si>
    <t>ليس عليه شيء</t>
  </si>
  <si>
    <t>حضور من10.16الى 10.30</t>
  </si>
  <si>
    <t>خصم اول مرة 10 ج</t>
  </si>
  <si>
    <t>تانى مرة 30ج</t>
  </si>
  <si>
    <t>ثالث مرة 50</t>
  </si>
  <si>
    <t>رابع مرة يحسب غياب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</si>
</sst>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ج.م.‏&quot;\ * #,##0_-;_-&quot;ج.م.‏&quot;\ * #,##0\-;_-&quot;ج.م.‏&quot;\ * &quot;-&quot;_-;_-@_-"/>
    <numFmt numFmtId="43" formatCode="_-* #,##0.00_-;_-* #,##0.00\-;_-* &quot;-&quot;??_-;_-@_-"/>
    <numFmt numFmtId="164" formatCode="[$-1000409]h:mm\ AM/PM;@"/>
    <numFmt numFmtId="165" formatCode="[$-409]h:mm\ AM/PM;@"/>
    <numFmt numFmtId="166" formatCode="yyyy\-mm\-dd;@"/>
    <numFmt numFmtId="167" formatCode="[$-1000000]h:mm:ss;@"/>
    <numFmt numFmtId="168" formatCode="[$-F400]h:mm:ss\ AM/PM"/>
    <numFmt numFmtId="169" formatCode="[$-409]h:mm:ss\ AM/PM;@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57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b/>
      <sz val="3"/>
      <color theme="1"/>
      <name val="Times New Roman"/>
      <family val="1"/>
    </font>
    <font>
      <b/>
      <sz val="9"/>
      <color theme="1"/>
      <name val="Hesham Bold"/>
    </font>
    <font>
      <b/>
      <sz val="10"/>
      <color theme="1"/>
      <name val="Akhbar MT"/>
      <charset val="178"/>
    </font>
    <font>
      <sz val="16"/>
      <color rgb="FFFF0000"/>
      <name val="Agency FB"/>
      <family val="2"/>
    </font>
    <font>
      <sz val="11"/>
      <color rgb="FFFF0000"/>
      <name val="Agency FB"/>
      <family val="2"/>
    </font>
    <font>
      <sz val="11"/>
      <color rgb="FFFF0000"/>
      <name val="Arial"/>
      <family val="2"/>
      <scheme val="minor"/>
    </font>
    <font>
      <b/>
      <sz val="10"/>
      <color rgb="FFFF0000"/>
      <name val="Akhbar MT"/>
      <charset val="178"/>
    </font>
    <font>
      <b/>
      <sz val="18"/>
      <color rgb="FFFF0000"/>
      <name val="Andalus"/>
      <family val="1"/>
    </font>
    <font>
      <b/>
      <sz val="9"/>
      <name val="Hesham Bold"/>
    </font>
    <font>
      <b/>
      <sz val="10"/>
      <name val="Akhbar MT"/>
      <charset val="178"/>
    </font>
    <font>
      <b/>
      <sz val="10"/>
      <color rgb="FF00B050"/>
      <name val="Akhbar MT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rgb="FFFF0000"/>
      <name val="Hesham Bold"/>
    </font>
    <font>
      <b/>
      <sz val="16"/>
      <color rgb="FFFF0000"/>
      <name val="Andalus"/>
      <family val="1"/>
    </font>
    <font>
      <b/>
      <sz val="11"/>
      <color theme="1"/>
      <name val="Akhbar MT"/>
      <charset val="178"/>
    </font>
    <font>
      <b/>
      <sz val="14"/>
      <color theme="1"/>
      <name val="Akhbar MT"/>
      <charset val="17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FF9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theme="4"/>
      </left>
      <right/>
      <top style="double">
        <color theme="4"/>
      </top>
      <bottom/>
      <diagonal/>
    </border>
    <border>
      <left/>
      <right/>
      <top style="double">
        <color theme="4"/>
      </top>
      <bottom/>
      <diagonal/>
    </border>
    <border>
      <left/>
      <right style="double">
        <color theme="4"/>
      </right>
      <top style="double">
        <color theme="4"/>
      </top>
      <bottom/>
      <diagonal/>
    </border>
    <border>
      <left style="double">
        <color theme="4"/>
      </left>
      <right/>
      <top/>
      <bottom style="double">
        <color theme="4"/>
      </bottom>
      <diagonal/>
    </border>
    <border>
      <left/>
      <right/>
      <top/>
      <bottom style="double">
        <color theme="4"/>
      </bottom>
      <diagonal/>
    </border>
    <border>
      <left/>
      <right style="double">
        <color theme="4"/>
      </right>
      <top/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2" fontId="2" fillId="0" borderId="0" applyFont="0" applyFill="0" applyBorder="0" applyAlignment="0" applyProtection="0"/>
  </cellStyleXfs>
  <cellXfs count="65">
    <xf numFmtId="0" fontId="0" fillId="0" borderId="0" xfId="0"/>
    <xf numFmtId="0" fontId="20" fillId="0" borderId="0" xfId="0" applyFont="1" applyAlignment="1">
      <alignment horizontal="center" vertical="center" readingOrder="2"/>
    </xf>
    <xf numFmtId="0" fontId="21" fillId="0" borderId="0" xfId="0" applyFont="1" applyAlignment="1">
      <alignment horizontal="right" vertical="center" readingOrder="2"/>
    </xf>
    <xf numFmtId="0" fontId="19" fillId="0" borderId="10" xfId="0" applyFont="1" applyBorder="1" applyAlignment="1">
      <alignment horizontal="center" vertical="center" wrapText="1" readingOrder="1"/>
    </xf>
    <xf numFmtId="0" fontId="22" fillId="0" borderId="16" xfId="0" applyFont="1" applyBorder="1" applyAlignment="1">
      <alignment horizontal="center" vertical="center" wrapText="1" readingOrder="2"/>
    </xf>
    <xf numFmtId="0" fontId="23" fillId="0" borderId="17" xfId="0" applyFont="1" applyBorder="1" applyAlignment="1">
      <alignment horizontal="center" vertical="center" wrapText="1" readingOrder="1"/>
    </xf>
    <xf numFmtId="0" fontId="0" fillId="0" borderId="0" xfId="0"/>
    <xf numFmtId="0" fontId="26" fillId="0" borderId="0" xfId="0" applyFont="1"/>
    <xf numFmtId="0" fontId="29" fillId="0" borderId="16" xfId="0" applyFont="1" applyBorder="1" applyAlignment="1">
      <alignment horizontal="center" vertical="center" wrapText="1" readingOrder="2"/>
    </xf>
    <xf numFmtId="0" fontId="30" fillId="0" borderId="17" xfId="0" applyFont="1" applyBorder="1" applyAlignment="1">
      <alignment horizontal="center" vertical="center" wrapText="1" readingOrder="1"/>
    </xf>
    <xf numFmtId="0" fontId="22" fillId="0" borderId="18" xfId="0" applyFont="1" applyBorder="1" applyAlignment="1">
      <alignment horizontal="center" vertical="center" wrapText="1" readingOrder="2"/>
    </xf>
    <xf numFmtId="164" fontId="27" fillId="0" borderId="17" xfId="0" applyNumberFormat="1" applyFont="1" applyBorder="1" applyAlignment="1">
      <alignment horizontal="center" vertical="center" wrapText="1" readingOrder="1"/>
    </xf>
    <xf numFmtId="165" fontId="31" fillId="0" borderId="17" xfId="0" applyNumberFormat="1" applyFont="1" applyBorder="1" applyAlignment="1">
      <alignment horizontal="center" vertical="center" wrapText="1" readingOrder="1"/>
    </xf>
    <xf numFmtId="165" fontId="0" fillId="0" borderId="0" xfId="0" applyNumberFormat="1"/>
    <xf numFmtId="165" fontId="22" fillId="0" borderId="16" xfId="0" applyNumberFormat="1" applyFont="1" applyBorder="1" applyAlignment="1">
      <alignment horizontal="center" vertical="center" wrapText="1" readingOrder="2"/>
    </xf>
    <xf numFmtId="164" fontId="31" fillId="0" borderId="17" xfId="0" applyNumberFormat="1" applyFont="1" applyBorder="1" applyAlignment="1">
      <alignment horizontal="center" vertical="center" wrapText="1" readingOrder="1"/>
    </xf>
    <xf numFmtId="42" fontId="33" fillId="0" borderId="0" xfId="68" applyFont="1" applyFill="1" applyAlignment="1"/>
    <xf numFmtId="14" fontId="33" fillId="0" borderId="0" xfId="68" applyNumberFormat="1" applyFont="1" applyFill="1" applyAlignment="1"/>
    <xf numFmtId="14" fontId="32" fillId="0" borderId="0" xfId="68" applyNumberFormat="1" applyFont="1" applyFill="1" applyAlignment="1"/>
    <xf numFmtId="19" fontId="32" fillId="0" borderId="0" xfId="0" applyNumberFormat="1" applyFont="1"/>
    <xf numFmtId="0" fontId="32" fillId="0" borderId="0" xfId="0" applyFont="1"/>
    <xf numFmtId="42" fontId="32" fillId="0" borderId="0" xfId="68" applyFont="1" applyFill="1" applyAlignment="1"/>
    <xf numFmtId="166" fontId="33" fillId="0" borderId="0" xfId="68" applyNumberFormat="1" applyFont="1" applyFill="1" applyAlignment="1"/>
    <xf numFmtId="166" fontId="32" fillId="0" borderId="0" xfId="68" applyNumberFormat="1" applyFont="1" applyFill="1" applyAlignment="1"/>
    <xf numFmtId="14" fontId="35" fillId="0" borderId="0" xfId="68" applyNumberFormat="1" applyFont="1" applyFill="1" applyAlignment="1"/>
    <xf numFmtId="0" fontId="34" fillId="0" borderId="0" xfId="0" applyFont="1"/>
    <xf numFmtId="42" fontId="34" fillId="0" borderId="0" xfId="68" applyFont="1" applyFill="1" applyAlignment="1"/>
    <xf numFmtId="14" fontId="34" fillId="0" borderId="0" xfId="68" applyNumberFormat="1" applyFont="1" applyFill="1" applyAlignment="1"/>
    <xf numFmtId="19" fontId="34" fillId="0" borderId="0" xfId="0" applyNumberFormat="1" applyFont="1"/>
    <xf numFmtId="167" fontId="32" fillId="0" borderId="0" xfId="0" applyNumberFormat="1" applyFont="1"/>
    <xf numFmtId="14" fontId="32" fillId="0" borderId="0" xfId="0" applyNumberFormat="1" applyFont="1"/>
    <xf numFmtId="0" fontId="27" fillId="0" borderId="17" xfId="0" applyNumberFormat="1" applyFont="1" applyBorder="1" applyAlignment="1">
      <alignment horizontal="center" vertical="center" wrapText="1" readingOrder="1"/>
    </xf>
    <xf numFmtId="0" fontId="23" fillId="0" borderId="17" xfId="0" applyNumberFormat="1" applyFont="1" applyBorder="1" applyAlignment="1">
      <alignment horizontal="center" vertical="center" wrapText="1" readingOrder="1"/>
    </xf>
    <xf numFmtId="0" fontId="36" fillId="0" borderId="16" xfId="0" applyFont="1" applyBorder="1" applyAlignment="1">
      <alignment horizontal="center" vertical="center" wrapText="1" readingOrder="2"/>
    </xf>
    <xf numFmtId="0" fontId="0" fillId="0" borderId="0" xfId="0" applyFont="1"/>
    <xf numFmtId="165" fontId="0" fillId="0" borderId="0" xfId="0" applyNumberFormat="1" applyFont="1"/>
    <xf numFmtId="168" fontId="30" fillId="0" borderId="17" xfId="0" applyNumberFormat="1" applyFont="1" applyBorder="1" applyAlignment="1">
      <alignment horizontal="center" vertical="center" wrapText="1" readingOrder="1"/>
    </xf>
    <xf numFmtId="0" fontId="23" fillId="0" borderId="25" xfId="0" applyFont="1" applyBorder="1" applyAlignment="1">
      <alignment horizontal="center" vertical="center" wrapText="1" readingOrder="1"/>
    </xf>
    <xf numFmtId="0" fontId="39" fillId="33" borderId="17" xfId="0" applyNumberFormat="1" applyFont="1" applyFill="1" applyBorder="1" applyAlignment="1">
      <alignment horizontal="center" vertical="center" wrapText="1" readingOrder="1"/>
    </xf>
    <xf numFmtId="0" fontId="38" fillId="33" borderId="17" xfId="0" applyNumberFormat="1" applyFont="1" applyFill="1" applyBorder="1" applyAlignment="1">
      <alignment horizontal="center" vertical="center" wrapText="1" readingOrder="1"/>
    </xf>
    <xf numFmtId="0" fontId="27" fillId="33" borderId="17" xfId="0" applyNumberFormat="1" applyFont="1" applyFill="1" applyBorder="1" applyAlignment="1">
      <alignment horizontal="center" vertical="center" wrapText="1" readingOrder="1"/>
    </xf>
    <xf numFmtId="0" fontId="32" fillId="0" borderId="0" xfId="68" applyNumberFormat="1" applyFont="1" applyFill="1" applyAlignment="1"/>
    <xf numFmtId="164" fontId="30" fillId="0" borderId="17" xfId="0" applyNumberFormat="1" applyFont="1" applyBorder="1" applyAlignment="1">
      <alignment horizontal="center" vertical="center" wrapText="1" readingOrder="1"/>
    </xf>
    <xf numFmtId="169" fontId="31" fillId="0" borderId="17" xfId="0" applyNumberFormat="1" applyFont="1" applyBorder="1" applyAlignment="1">
      <alignment horizontal="center" vertical="center" wrapText="1" readingOrder="1"/>
    </xf>
    <xf numFmtId="169" fontId="30" fillId="0" borderId="17" xfId="0" applyNumberFormat="1" applyFont="1" applyBorder="1" applyAlignment="1">
      <alignment horizontal="center" vertical="center" wrapText="1" readingOrder="1"/>
    </xf>
    <xf numFmtId="169" fontId="27" fillId="0" borderId="17" xfId="0" applyNumberFormat="1" applyFont="1" applyBorder="1" applyAlignment="1">
      <alignment horizontal="center" vertical="center" wrapText="1" readingOrder="1"/>
    </xf>
    <xf numFmtId="0" fontId="24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 readingOrder="2"/>
    </xf>
    <xf numFmtId="0" fontId="28" fillId="0" borderId="14" xfId="0" applyFont="1" applyBorder="1" applyAlignment="1">
      <alignment horizontal="center" vertical="center" wrapText="1" readingOrder="2"/>
    </xf>
    <xf numFmtId="0" fontId="28" fillId="0" borderId="12" xfId="0" applyFont="1" applyBorder="1" applyAlignment="1">
      <alignment horizontal="center" vertical="center" wrapText="1" readingOrder="2"/>
    </xf>
    <xf numFmtId="0" fontId="28" fillId="0" borderId="15" xfId="0" applyFont="1" applyBorder="1" applyAlignment="1">
      <alignment horizontal="center" vertical="center" wrapText="1" readingOrder="2"/>
    </xf>
    <xf numFmtId="0" fontId="28" fillId="0" borderId="13" xfId="0" applyFont="1" applyBorder="1" applyAlignment="1">
      <alignment horizontal="center" vertical="center" wrapText="1" readingOrder="2"/>
    </xf>
    <xf numFmtId="0" fontId="28" fillId="0" borderId="16" xfId="0" applyFont="1" applyBorder="1" applyAlignment="1">
      <alignment horizontal="center" vertical="center" wrapText="1" readingOrder="2"/>
    </xf>
    <xf numFmtId="0" fontId="22" fillId="0" borderId="11" xfId="0" applyFont="1" applyBorder="1" applyAlignment="1">
      <alignment horizontal="center" vertical="center" wrapText="1" readingOrder="2"/>
    </xf>
    <xf numFmtId="0" fontId="22" fillId="0" borderId="12" xfId="0" applyFont="1" applyBorder="1" applyAlignment="1">
      <alignment horizontal="center" vertical="center" wrapText="1" readingOrder="2"/>
    </xf>
    <xf numFmtId="0" fontId="22" fillId="0" borderId="13" xfId="0" applyFont="1" applyBorder="1" applyAlignment="1">
      <alignment horizontal="center" vertical="center" wrapText="1" readingOrder="2"/>
    </xf>
    <xf numFmtId="0" fontId="37" fillId="0" borderId="11" xfId="0" applyFont="1" applyBorder="1" applyAlignment="1">
      <alignment horizontal="center" vertical="center" wrapText="1" readingOrder="2"/>
    </xf>
    <xf numFmtId="0" fontId="22" fillId="0" borderId="26" xfId="0" applyFont="1" applyFill="1" applyBorder="1" applyAlignment="1">
      <alignment horizontal="center" vertical="center" wrapText="1" readingOrder="2"/>
    </xf>
    <xf numFmtId="0" fontId="0" fillId="0" borderId="26" xfId="0" applyBorder="1"/>
    <xf numFmtId="0" fontId="22" fillId="0" borderId="26" xfId="0" applyFont="1" applyFill="1" applyBorder="1" applyAlignment="1">
      <alignment horizontal="center" vertical="center" wrapText="1" readingOrder="2"/>
    </xf>
  </cellXfs>
  <cellStyles count="69">
    <cellStyle name="20% - Accent1" xfId="18" builtinId="30" customBuiltin="1"/>
    <cellStyle name="20% - Accent1 2" xfId="49" xr:uid="{00000000-0005-0000-0000-000001000000}"/>
    <cellStyle name="20% - Accent2" xfId="22" builtinId="34" customBuiltin="1"/>
    <cellStyle name="20% - Accent2 2" xfId="52" xr:uid="{00000000-0005-0000-0000-000003000000}"/>
    <cellStyle name="20% - Accent3" xfId="26" builtinId="38" customBuiltin="1"/>
    <cellStyle name="20% - Accent3 2" xfId="55" xr:uid="{00000000-0005-0000-0000-000005000000}"/>
    <cellStyle name="20% - Accent4" xfId="30" builtinId="42" customBuiltin="1"/>
    <cellStyle name="20% - Accent4 2" xfId="58" xr:uid="{00000000-0005-0000-0000-000007000000}"/>
    <cellStyle name="20% - Accent5" xfId="34" builtinId="46" customBuiltin="1"/>
    <cellStyle name="20% - Accent5 2" xfId="61" xr:uid="{00000000-0005-0000-0000-000009000000}"/>
    <cellStyle name="20% - Accent6" xfId="38" builtinId="50" customBuiltin="1"/>
    <cellStyle name="20% - Accent6 2" xfId="64" xr:uid="{00000000-0005-0000-0000-00000B000000}"/>
    <cellStyle name="40% - Accent1" xfId="19" builtinId="31" customBuiltin="1"/>
    <cellStyle name="40% - Accent1 2" xfId="50" xr:uid="{00000000-0005-0000-0000-00000D000000}"/>
    <cellStyle name="40% - Accent2" xfId="23" builtinId="35" customBuiltin="1"/>
    <cellStyle name="40% - Accent2 2" xfId="53" xr:uid="{00000000-0005-0000-0000-00000F000000}"/>
    <cellStyle name="40% - Accent3" xfId="27" builtinId="39" customBuiltin="1"/>
    <cellStyle name="40% - Accent3 2" xfId="56" xr:uid="{00000000-0005-0000-0000-000011000000}"/>
    <cellStyle name="40% - Accent4" xfId="31" builtinId="43" customBuiltin="1"/>
    <cellStyle name="40% - Accent4 2" xfId="59" xr:uid="{00000000-0005-0000-0000-000013000000}"/>
    <cellStyle name="40% - Accent5" xfId="35" builtinId="47" customBuiltin="1"/>
    <cellStyle name="40% - Accent5 2" xfId="62" xr:uid="{00000000-0005-0000-0000-000015000000}"/>
    <cellStyle name="40% - Accent6" xfId="39" builtinId="51" customBuiltin="1"/>
    <cellStyle name="40% - Accent6 2" xfId="65" xr:uid="{00000000-0005-0000-0000-000017000000}"/>
    <cellStyle name="60% - Accent1" xfId="20" builtinId="32" customBuiltin="1"/>
    <cellStyle name="60% - Accent1 2" xfId="51" xr:uid="{00000000-0005-0000-0000-000019000000}"/>
    <cellStyle name="60% - Accent2" xfId="24" builtinId="36" customBuiltin="1"/>
    <cellStyle name="60% - Accent2 2" xfId="54" xr:uid="{00000000-0005-0000-0000-00001B000000}"/>
    <cellStyle name="60% - Accent3" xfId="28" builtinId="40" customBuiltin="1"/>
    <cellStyle name="60% - Accent3 2" xfId="57" xr:uid="{00000000-0005-0000-0000-00001D000000}"/>
    <cellStyle name="60% - Accent4" xfId="32" builtinId="44" customBuiltin="1"/>
    <cellStyle name="60% - Accent4 2" xfId="60" xr:uid="{00000000-0005-0000-0000-00001F000000}"/>
    <cellStyle name="60% - Accent5" xfId="36" builtinId="48" customBuiltin="1"/>
    <cellStyle name="60% - Accent5 2" xfId="63" xr:uid="{00000000-0005-0000-0000-000021000000}"/>
    <cellStyle name="60% - Accent6" xfId="40" builtinId="52" customBuiltin="1"/>
    <cellStyle name="60% - Accent6 2" xfId="66" xr:uid="{00000000-0005-0000-0000-000023000000}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1" xr:uid="{00000000-0005-0000-0000-00002D000000}"/>
    <cellStyle name="Currency [0]" xfId="68" builtinId="7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00000000-0005-0000-0000-000039000000}"/>
    <cellStyle name="Normal 2 2" xfId="42" xr:uid="{00000000-0005-0000-0000-00003A000000}"/>
    <cellStyle name="Normal 3" xfId="43" xr:uid="{00000000-0005-0000-0000-00003B000000}"/>
    <cellStyle name="Normal 4" xfId="45" xr:uid="{00000000-0005-0000-0000-00003C000000}"/>
    <cellStyle name="Normal 5" xfId="47" xr:uid="{00000000-0005-0000-0000-00003D000000}"/>
    <cellStyle name="Normal 6" xfId="67" xr:uid="{00000000-0005-0000-0000-00003E000000}"/>
    <cellStyle name="Note 2" xfId="46" xr:uid="{00000000-0005-0000-0000-00003F000000}"/>
    <cellStyle name="Note 3" xfId="48" xr:uid="{00000000-0005-0000-0000-00004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yyyy\-mm\-dd;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70" formatCode="hh:mm:ss\ AM/P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6" formatCode="yyyy\-mm\-dd;@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67" formatCode="[$-1000000]h:mm:ss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2C543F-414F-4037-B4CA-C303B6BE7FB8}" name="Table1" displayName="Table1" ref="A2:C28" totalsRowShown="0">
  <autoFilter ref="A2:C28" xr:uid="{CB943940-5179-45F6-A2A8-A778324D3427}"/>
  <tableColumns count="3">
    <tableColumn id="1" xr3:uid="{0DE28328-6DD8-43EC-BA44-6627BC0602C3}" name="الاسـم" dataDxfId="32" dataCellStyle="Currency [0]"/>
    <tableColumn id="2" xr3:uid="{F40536C0-D673-4F68-9606-ACCA019FD3A6}" name="التاري?الو" dataDxfId="31" dataCellStyle="Currency [0]"/>
    <tableColumn id="3" xr3:uid="{770C93CA-0178-46CF-A9FD-843344B706DB}" name="ق?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EECDB7-A7F2-4498-8EE3-8539BCC2C9CC}" name="Table2" displayName="Table2" ref="E2:G26" totalsRowShown="0">
  <autoFilter ref="E2:G26" xr:uid="{BBD398F4-F537-431B-B62E-2E9F7C4CC425}"/>
  <tableColumns count="3">
    <tableColumn id="1" xr3:uid="{DDD1BDED-501C-48C8-8900-5C9E1AE0CEE7}" name="الاسـم" dataDxfId="29" dataCellStyle="Currency [0]"/>
    <tableColumn id="2" xr3:uid="{7239A841-AD81-4508-A310-9B4A50A5630C}" name="التاري?الو" dataDxfId="28" dataCellStyle="Currency [0]"/>
    <tableColumn id="3" xr3:uid="{E523B8B4-611A-4D24-8D25-AD2DCD3EAD98}" name="ق?" dataDxfId="2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6340B43-B728-4A2F-9909-EC547DD64028}" name="Table3" displayName="Table3" ref="I2:K11" totalsRowShown="0">
  <autoFilter ref="I2:K11" xr:uid="{2B7A4D10-4351-46E3-B0B7-5EDAFDE24391}"/>
  <tableColumns count="3">
    <tableColumn id="1" xr3:uid="{F84A8F83-3CB3-4925-97F1-91B5F003FB9D}" name="الاسـم" dataDxfId="26" dataCellStyle="Currency [0]"/>
    <tableColumn id="2" xr3:uid="{6E5FFDF5-BC50-478B-942A-6BD9D6630448}" name="التاري?الو" dataDxfId="25" dataCellStyle="Currency [0]"/>
    <tableColumn id="3" xr3:uid="{2B25691F-75DC-4CCD-B6A0-74BE2D823FE1}" name="ق?" dataDxfId="2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E88E415-9A82-4FC6-B175-B5D1BED967FE}" name="Table4" displayName="Table4" ref="M2:O17" totalsRowShown="0">
  <autoFilter ref="M2:O17" xr:uid="{300A7497-6430-4EC6-B143-EB94FFB7A568}"/>
  <tableColumns count="3">
    <tableColumn id="1" xr3:uid="{752B5429-85EC-444C-A0E6-29CDAC3EECE8}" name="الاسـم" dataDxfId="23" dataCellStyle="Currency [0]"/>
    <tableColumn id="2" xr3:uid="{94B03A21-2EC5-43C4-BBC8-A94614E16DFA}" name="التاري?الو" dataDxfId="22" dataCellStyle="Currency [0]"/>
    <tableColumn id="3" xr3:uid="{F867B4B1-4F9D-4CB8-AA7B-BCAA34B0C1D0}" name="ق?" dataDxfId="2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99CB302-2459-47BD-96F9-99002BDC3F79}" name="Table5" displayName="Table5" ref="I15:K42" totalsRowShown="0">
  <autoFilter ref="I15:K42" xr:uid="{CFE78604-4C83-4311-A5B1-827884109936}"/>
  <tableColumns count="3">
    <tableColumn id="1" xr3:uid="{B789E71E-9163-4689-A1DA-E0FDD042C233}" name="الاسـم" dataDxfId="20" dataCellStyle="Currency [0]"/>
    <tableColumn id="2" xr3:uid="{C1610F47-C68C-40CE-8841-F3734EAEE1B5}" name="التاري?الو" dataDxfId="19" dataCellStyle="Currency [0]"/>
    <tableColumn id="3" xr3:uid="{04CD12F1-2933-4C62-8014-BD5D8BBEEE7B}" name="ق?" dataDxfId="1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F6B9070-18EB-402C-857B-467EC5A4CE28}" name="Table6" displayName="Table6" ref="M19:O28" totalsRowShown="0">
  <autoFilter ref="M19:O28" xr:uid="{54D69309-0C45-4262-9536-52AFE0252BD2}"/>
  <tableColumns count="3">
    <tableColumn id="1" xr3:uid="{B245410F-A5BE-45F0-9446-9C814F8FC7B9}" name="الاسـم" dataDxfId="17" dataCellStyle="Currency [0]"/>
    <tableColumn id="2" xr3:uid="{05B0D621-D73E-40BE-9E15-041E41023F70}" name="التاري?الو" dataDxfId="16" dataCellStyle="Currency [0]"/>
    <tableColumn id="3" xr3:uid="{12BE728F-28A7-4EBE-AE36-39C6CCFD194F}" name="ق?" dataDxfId="1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C65093A-F7F0-48EB-9F27-159774B6963F}" name="Table7" displayName="Table7" ref="E28:G54" totalsRowShown="0">
  <autoFilter ref="E28:G54" xr:uid="{99FA20F7-BE8C-4402-9AF2-7612E29D82A2}"/>
  <tableColumns count="3">
    <tableColumn id="1" xr3:uid="{A8A4FAC3-C8D3-4417-9569-3EAC0ABF99E1}" name="الاسـم" dataDxfId="14" dataCellStyle="Currency [0]"/>
    <tableColumn id="2" xr3:uid="{A5EC02BA-8379-4D88-9203-F4D6CCF2AD02}" name="التاري?الو" dataDxfId="13" dataCellStyle="Currency [0]"/>
    <tableColumn id="3" xr3:uid="{0B97BB36-7D34-4157-9BD6-809F6A69DADE}" name="ق?" dataDxfId="1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A298843-C046-4C16-880A-C7411797ACD0}" name="Table8" displayName="Table8" ref="M31:O57" totalsRowShown="0">
  <autoFilter ref="M31:O57" xr:uid="{98361DB6-1C95-47EF-8BB4-2E6570EF8D5D}"/>
  <tableColumns count="3">
    <tableColumn id="1" xr3:uid="{212DF5AC-85FC-46B4-9E01-ED920FDB0AF2}" name="الاسـم" dataDxfId="11" dataCellStyle="Currency [0]"/>
    <tableColumn id="2" xr3:uid="{19603816-9A72-4264-90AA-C2DB6F783AE5}" name="التاري?الو" dataDxfId="10" dataCellStyle="Currency [0]"/>
    <tableColumn id="3" xr3:uid="{37C414D3-7FE6-494D-B8E3-91A1593301C3}" name="ق?" dataDxfId="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EC7802D-A9F3-4761-9DEC-2DAAB9CE0FAC}" name="Table9" displayName="Table9" ref="A31:C43" totalsRowShown="0">
  <autoFilter ref="A31:C43" xr:uid="{80F68E48-5AF5-45CC-BB5B-2DB72AC874F9}"/>
  <tableColumns count="3">
    <tableColumn id="1" xr3:uid="{FB7B4604-F289-4A31-A46A-C55EED0CDE05}" name="الاسـم" dataDxfId="8" dataCellStyle="Currency [0]"/>
    <tableColumn id="2" xr3:uid="{2C683AF9-6FA4-40C0-8291-620177FC281D}" name="التاري?الو" dataDxfId="7" dataCellStyle="Currency [0]"/>
    <tableColumn id="3" xr3:uid="{7E74E5CC-2538-4F03-9478-2740DEA84032}" name="ق?" dataDxfId="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E65218B-8F43-42DE-B382-9477359AC957}" name="Table10" displayName="Table10" ref="J46:L55" totalsRowShown="0">
  <autoFilter ref="J46:L55" xr:uid="{49CC6B82-CE6B-426B-A5CB-7D3D26E0859A}"/>
  <tableColumns count="3">
    <tableColumn id="1" xr3:uid="{184D2BE2-C05E-4C72-8B93-F55348D8F202}" name="الاسـم" dataDxfId="5" dataCellStyle="Currency [0]"/>
    <tableColumn id="2" xr3:uid="{33C0B7BD-1301-4FFB-8516-607462BC899B}" name="التاري?الو" dataDxfId="4" dataCellStyle="Currency [0]"/>
    <tableColumn id="3" xr3:uid="{6D4E2A9B-8F31-479D-BD1A-91B23C8BD551}" name="ق?" dataDxfId="3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033292-A47A-467C-BDAB-7197F073BB56}" name="Table11" displayName="Table11" ref="A46:C73" totalsRowShown="0">
  <autoFilter ref="A46:C73" xr:uid="{218A62D5-5C3D-46AD-A78D-B205BEC02976}"/>
  <tableColumns count="3">
    <tableColumn id="1" xr3:uid="{4D2202AD-DDCA-4B84-9D3E-31D2A34800A4}" name="الاسـم" dataDxfId="2" dataCellStyle="Currency [0]"/>
    <tableColumn id="2" xr3:uid="{6F063A38-4A82-4A99-9329-741BE24C3821}" name="التاري?الو" dataDxfId="1" dataCellStyle="Currency [0]"/>
    <tableColumn id="3" xr3:uid="{5FFEA71F-9C55-4EDE-97EF-038AE58CCD1A}" name="ق?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1"/>
  <sheetViews>
    <sheetView rightToLeft="1" tabSelected="1" topLeftCell="D1" zoomScaleNormal="100" workbookViewId="0">
      <selection activeCell="O13" sqref="O13:O16"/>
    </sheetView>
  </sheetViews>
  <sheetFormatPr defaultRowHeight="14.25"/>
  <cols>
    <col min="1" max="1" width="5.125" customWidth="1"/>
    <col min="2" max="2" width="10.375" customWidth="1"/>
    <col min="3" max="3" width="10.625" style="7" customWidth="1"/>
    <col min="4" max="4" width="11.5" bestFit="1" customWidth="1"/>
    <col min="5" max="5" width="12.5" style="13" bestFit="1" customWidth="1"/>
    <col min="6" max="6" width="12.625" bestFit="1" customWidth="1"/>
    <col min="7" max="7" width="12.5" bestFit="1" customWidth="1"/>
    <col min="8" max="8" width="11.5" bestFit="1" customWidth="1"/>
    <col min="9" max="9" width="12.5" bestFit="1" customWidth="1"/>
    <col min="10" max="10" width="11.5" bestFit="1" customWidth="1"/>
    <col min="11" max="11" width="12.5" bestFit="1" customWidth="1"/>
    <col min="12" max="12" width="11.5" bestFit="1" customWidth="1"/>
    <col min="13" max="13" width="12.5" bestFit="1" customWidth="1"/>
    <col min="14" max="14" width="10.625" customWidth="1"/>
    <col min="15" max="15" width="12.25" customWidth="1"/>
    <col min="16" max="16" width="10.25" customWidth="1"/>
  </cols>
  <sheetData>
    <row r="1" spans="1:16" ht="24" thickTop="1" thickBot="1">
      <c r="A1" s="1"/>
      <c r="E1" s="46" t="s">
        <v>17</v>
      </c>
      <c r="F1" s="47"/>
      <c r="G1" s="47"/>
      <c r="H1" s="47"/>
      <c r="I1" s="47"/>
      <c r="J1" s="47"/>
      <c r="K1" s="48"/>
      <c r="N1" t="s">
        <v>9</v>
      </c>
      <c r="O1" s="36">
        <v>0.41666666666666669</v>
      </c>
    </row>
    <row r="2" spans="1:16" ht="21" thickBot="1">
      <c r="A2" s="2"/>
      <c r="E2" s="49"/>
      <c r="F2" s="50"/>
      <c r="G2" s="50"/>
      <c r="H2" s="50"/>
      <c r="I2" s="50"/>
      <c r="J2" s="50"/>
      <c r="K2" s="51"/>
      <c r="N2" t="s">
        <v>21</v>
      </c>
      <c r="O2" s="36">
        <v>0.4208217592592593</v>
      </c>
    </row>
    <row r="3" spans="1:16" ht="21.75" thickTop="1" thickBot="1">
      <c r="A3" s="2"/>
      <c r="N3" t="s">
        <v>10</v>
      </c>
      <c r="O3" s="36">
        <v>0.875</v>
      </c>
    </row>
    <row r="4" spans="1:16" ht="15" customHeight="1" thickTop="1" thickBot="1">
      <c r="A4" s="58" t="s">
        <v>0</v>
      </c>
      <c r="B4" s="52" t="s">
        <v>1</v>
      </c>
      <c r="C4" s="52" t="s">
        <v>3</v>
      </c>
      <c r="D4" s="53"/>
      <c r="E4" s="52" t="s">
        <v>4</v>
      </c>
      <c r="F4" s="53"/>
      <c r="G4" s="52" t="s">
        <v>5</v>
      </c>
      <c r="H4" s="53"/>
      <c r="I4" s="52" t="s">
        <v>6</v>
      </c>
      <c r="J4" s="53"/>
      <c r="K4" s="52" t="s">
        <v>7</v>
      </c>
      <c r="L4" s="53"/>
      <c r="M4" s="52" t="s">
        <v>8</v>
      </c>
      <c r="N4" s="53"/>
      <c r="O4" s="36">
        <v>0.91666666666666696</v>
      </c>
    </row>
    <row r="5" spans="1:16" ht="16.5" customHeight="1" thickBot="1">
      <c r="A5" s="59"/>
      <c r="B5" s="54"/>
      <c r="C5" s="54"/>
      <c r="D5" s="55"/>
      <c r="E5" s="54"/>
      <c r="F5" s="55"/>
      <c r="G5" s="54"/>
      <c r="H5" s="55"/>
      <c r="I5" s="54"/>
      <c r="J5" s="55"/>
      <c r="K5" s="54"/>
      <c r="L5" s="55"/>
      <c r="M5" s="54"/>
      <c r="N5" s="55"/>
      <c r="O5" s="36">
        <v>0.42776620370370372</v>
      </c>
    </row>
    <row r="6" spans="1:16" ht="14.25" customHeight="1">
      <c r="A6" s="59"/>
      <c r="B6" s="54"/>
      <c r="C6" s="54"/>
      <c r="D6" s="55"/>
      <c r="E6" s="54"/>
      <c r="F6" s="55"/>
      <c r="G6" s="54"/>
      <c r="H6" s="55"/>
      <c r="I6" s="54"/>
      <c r="J6" s="55"/>
      <c r="K6" s="54"/>
      <c r="L6" s="55"/>
      <c r="M6" s="54"/>
      <c r="N6" s="55"/>
      <c r="O6" t="s">
        <v>22</v>
      </c>
    </row>
    <row r="7" spans="1:16" ht="15" customHeight="1" thickBot="1">
      <c r="A7" s="59"/>
      <c r="B7" s="56"/>
      <c r="C7" s="56"/>
      <c r="D7" s="57"/>
      <c r="E7" s="56"/>
      <c r="F7" s="57"/>
      <c r="G7" s="56"/>
      <c r="H7" s="57"/>
      <c r="I7" s="56"/>
      <c r="J7" s="57"/>
      <c r="K7" s="56"/>
      <c r="L7" s="57"/>
      <c r="M7" s="56"/>
      <c r="N7" s="57"/>
    </row>
    <row r="8" spans="1:16" ht="15.75" thickTop="1" thickBot="1">
      <c r="A8" s="60"/>
      <c r="B8" s="10" t="s">
        <v>2</v>
      </c>
      <c r="C8" s="8" t="s">
        <v>9</v>
      </c>
      <c r="D8" s="4" t="s">
        <v>10</v>
      </c>
      <c r="E8" s="14" t="s">
        <v>9</v>
      </c>
      <c r="F8" s="4" t="s">
        <v>10</v>
      </c>
      <c r="G8" s="4" t="s">
        <v>9</v>
      </c>
      <c r="H8" s="4" t="s">
        <v>10</v>
      </c>
      <c r="I8" s="4" t="s">
        <v>9</v>
      </c>
      <c r="J8" s="4" t="s">
        <v>10</v>
      </c>
      <c r="K8" s="4" t="s">
        <v>9</v>
      </c>
      <c r="L8" s="4" t="s">
        <v>10</v>
      </c>
      <c r="M8" s="4" t="s">
        <v>9</v>
      </c>
      <c r="N8" s="4" t="s">
        <v>10</v>
      </c>
    </row>
    <row r="9" spans="1:16" ht="22.5" customHeight="1" thickTop="1" thickBot="1">
      <c r="A9" s="3">
        <v>1</v>
      </c>
      <c r="B9" s="9">
        <v>1</v>
      </c>
      <c r="C9" s="36">
        <f>IFERROR(VLOOKUP(B9,Table1[#All],3,FALSE),"غياب")</f>
        <v>0.41476851851851854</v>
      </c>
      <c r="D9" s="43">
        <v>0.87916666666666676</v>
      </c>
      <c r="E9" s="44">
        <f>IFERROR(VLOOKUP(B9,Table2[#All],3,FALSE),"غياب")</f>
        <v>0.42030092592592588</v>
      </c>
      <c r="F9" s="43">
        <f>IFERROR(VLOOKUP(B9,data!M2:O16,3,FALSE)," ")</f>
        <v>0.87105324074074064</v>
      </c>
      <c r="G9" s="45">
        <f>IFERROR(VLOOKUP(B9,Table5[#All],3,FALSE),"غياب")</f>
        <v>0.43940972222222219</v>
      </c>
      <c r="H9" s="43">
        <v>0.88611111111111107</v>
      </c>
      <c r="I9" s="45">
        <v>0.42708333333333331</v>
      </c>
      <c r="J9" s="43">
        <v>0.88750000000000007</v>
      </c>
      <c r="K9" s="45">
        <v>0.42777777777777781</v>
      </c>
      <c r="L9" s="43">
        <f>IFERROR(VLOOKUP(B9,Table10[#All],3,FALSE),"غياب")</f>
        <v>0.8721875</v>
      </c>
      <c r="M9" s="45">
        <f>IFERROR(VLOOKUP(B9,Table11[#All],3,FALSE),"غياب")</f>
        <v>0.42302083333333335</v>
      </c>
      <c r="N9" s="5"/>
    </row>
    <row r="10" spans="1:16" ht="22.5" customHeight="1" thickTop="1" thickBot="1">
      <c r="A10" s="3">
        <v>2</v>
      </c>
      <c r="B10" s="9">
        <v>2</v>
      </c>
      <c r="C10" s="36">
        <f>IFERROR(VLOOKUP(B10,Table1[#All],3,FALSE),"غياب")</f>
        <v>0.42002314814814817</v>
      </c>
      <c r="D10" s="43">
        <f>IFERROR(VLOOKUP(B10,Table3[#All],3,FALSE),"غياب")</f>
        <v>0.86780092592592595</v>
      </c>
      <c r="E10" s="44">
        <f>IFERROR(VLOOKUP(B10,Table2[#All],3,FALSE),"غياب")</f>
        <v>0.42285879629629625</v>
      </c>
      <c r="F10" s="43">
        <f>IFERROR(VLOOKUP(B10,data!M3:O17,3,FALSE)," ")</f>
        <v>0.87097222222222215</v>
      </c>
      <c r="G10" s="45">
        <f>IFERROR(VLOOKUP(B10,Table5[#All],3,FALSE),"غياب")</f>
        <v>0.42168981481481477</v>
      </c>
      <c r="H10" s="43" t="str">
        <f>IFERROR(VLOOKUP(B10,Table6[#All],3,FALSE),"غياب")</f>
        <v>غياب</v>
      </c>
      <c r="I10" s="45">
        <f>IFERROR(VLOOKUP(B10,Table7[#All],3,FALSE),"غياب")</f>
        <v>0.41998842592592589</v>
      </c>
      <c r="J10" s="43">
        <f>IFERROR(VLOOKUP(B10,Table9[#All],3,FALSE),"غياب")</f>
        <v>0.86622685185185189</v>
      </c>
      <c r="K10" s="45">
        <f>IFERROR(VLOOKUP(B10,Table8[#All],3,FALSE),"غياب")</f>
        <v>0.42692129629629627</v>
      </c>
      <c r="L10" s="43">
        <f>IFERROR(VLOOKUP(B10,Table10[#All],3,FALSE),"غياب")</f>
        <v>0.87188657407407411</v>
      </c>
      <c r="M10" s="45">
        <f>IFERROR(VLOOKUP(B10,Table11[#All],3,FALSE),"غياب")</f>
        <v>0.42099537037037038</v>
      </c>
      <c r="N10" s="5"/>
    </row>
    <row r="11" spans="1:16" ht="22.5" customHeight="1" thickTop="1" thickBot="1">
      <c r="A11" s="3">
        <v>3</v>
      </c>
      <c r="B11" s="9">
        <v>3</v>
      </c>
      <c r="C11" s="36">
        <f>IFERROR(VLOOKUP(B11,Table1[#All],3,FALSE),"غياب")</f>
        <v>0.42728009259259259</v>
      </c>
      <c r="D11" s="43">
        <f>IFERROR(VLOOKUP(B11,Table3[#All],3,FALSE),"غياب")</f>
        <v>0.87556712962962957</v>
      </c>
      <c r="E11" s="44">
        <f>IFERROR(VLOOKUP(B11,Table2[#All],3,FALSE),"غياب")</f>
        <v>0.42545138888888889</v>
      </c>
      <c r="F11" s="43">
        <f>IFERROR(VLOOKUP(B11,data!M4:O18,3,FALSE)," ")</f>
        <v>0.86651620370370364</v>
      </c>
      <c r="G11" s="45">
        <f>IFERROR(VLOOKUP(B11,Table5[#All],3,FALSE),"غياب")</f>
        <v>0.43314814814814812</v>
      </c>
      <c r="H11" s="43" t="str">
        <f>IFERROR(VLOOKUP(B11,Table6[#All],3,FALSE),"غياب")</f>
        <v>غياب</v>
      </c>
      <c r="I11" s="45">
        <f>IFERROR(VLOOKUP(B11,Table7[#All],3,FALSE),"غياب")</f>
        <v>0.43670138888888888</v>
      </c>
      <c r="J11" s="43">
        <f>IFERROR(VLOOKUP(B11,Table9[#All],3,FALSE),"غياب")</f>
        <v>0.88508101851851861</v>
      </c>
      <c r="K11" s="45">
        <f>IFERROR(VLOOKUP(B11,Table8[#All],3,FALSE),"غياب")</f>
        <v>0.4268865740740741</v>
      </c>
      <c r="L11" s="43">
        <f>IFERROR(VLOOKUP(B11,Table10[#All],3,FALSE),"غياب")</f>
        <v>0.87185185185185177</v>
      </c>
      <c r="M11" s="45">
        <f>IFERROR(VLOOKUP(B11,Table11[#All],3,FALSE),"غياب")</f>
        <v>0.42827546296296298</v>
      </c>
      <c r="N11" s="37"/>
      <c r="O11" s="62" t="s">
        <v>23</v>
      </c>
      <c r="P11" s="62" t="s">
        <v>24</v>
      </c>
    </row>
    <row r="12" spans="1:16" ht="22.5" customHeight="1" thickTop="1" thickBot="1">
      <c r="A12" s="3">
        <v>4</v>
      </c>
      <c r="B12" s="9">
        <v>4</v>
      </c>
      <c r="C12" s="36">
        <f>IFERROR(VLOOKUP(B12,Table1[#All],3,FALSE),"غياب")</f>
        <v>0.42017361111111112</v>
      </c>
      <c r="D12" s="43">
        <f>IFERROR(VLOOKUP(B12,Table3[#All],3,FALSE),"غياب")</f>
        <v>0.85765046296296299</v>
      </c>
      <c r="E12" s="44">
        <f>IFERROR(VLOOKUP(B12,Table2[#All],3,FALSE),"غياب")</f>
        <v>0.41796296296296293</v>
      </c>
      <c r="F12" s="43">
        <f>IFERROR(VLOOKUP(B12,data!M5:O19,3,FALSE)," ")</f>
        <v>0.87156250000000002</v>
      </c>
      <c r="G12" s="45">
        <f>IFERROR(VLOOKUP(B12,Table5[#All],3,FALSE),"غياب")</f>
        <v>0.41825231481481479</v>
      </c>
      <c r="H12" s="43" t="str">
        <f>IFERROR(VLOOKUP(B12,Table6[#All],3,FALSE),"غياب")</f>
        <v>غياب</v>
      </c>
      <c r="I12" s="45">
        <f>IFERROR(VLOOKUP(B12,Table7[#All],3,FALSE),"غياب")</f>
        <v>0.41841435185185188</v>
      </c>
      <c r="J12" s="43">
        <f>IFERROR(VLOOKUP(B12,Table9[#All],3,FALSE),"غياب")</f>
        <v>0.84927083333333331</v>
      </c>
      <c r="K12" s="45">
        <f>IFERROR(VLOOKUP(B12,Table8[#All],3,FALSE),"غياب")</f>
        <v>0.40934027777777776</v>
      </c>
      <c r="L12" s="43">
        <f>IFERROR(VLOOKUP(B12,Table10[#All],3,FALSE),"غياب")</f>
        <v>0.84930555555555554</v>
      </c>
      <c r="M12" s="45">
        <f>IFERROR(VLOOKUP(B12,Table11[#All],3,FALSE),"غياب")</f>
        <v>0.40303240740740742</v>
      </c>
      <c r="N12" s="37"/>
      <c r="O12" s="62" t="s">
        <v>25</v>
      </c>
      <c r="P12" s="63" t="s">
        <v>26</v>
      </c>
    </row>
    <row r="13" spans="1:16" ht="22.5" customHeight="1" thickTop="1" thickBot="1">
      <c r="A13" s="3">
        <v>5</v>
      </c>
      <c r="B13" s="9">
        <v>5</v>
      </c>
      <c r="C13" s="36">
        <f>IFERROR(VLOOKUP(B13,Table1[#All],3,FALSE),"غياب")</f>
        <v>0.41704861111111113</v>
      </c>
      <c r="D13" s="43">
        <f>IFERROR(VLOOKUP(B13,Table3[#All],3,FALSE),"غياب")</f>
        <v>0.85412037037037036</v>
      </c>
      <c r="E13" s="44">
        <f>IFERROR(VLOOKUP(B13,Table2[#All],3,FALSE),"غياب")</f>
        <v>0.41409722222222217</v>
      </c>
      <c r="F13" s="43">
        <f>IFERROR(VLOOKUP(B13,data!M6:O20,3,FALSE)," ")</f>
        <v>0.85229166666666656</v>
      </c>
      <c r="G13" s="45">
        <f>IFERROR(VLOOKUP(B13,Table5[#All],3,FALSE),"غياب")</f>
        <v>0.31202546296296296</v>
      </c>
      <c r="H13" s="43">
        <f>IFERROR(VLOOKUP(B13,Table6[#All],3,FALSE),"غياب")</f>
        <v>0.87641203703703707</v>
      </c>
      <c r="I13" s="45">
        <f>IFERROR(VLOOKUP(B13,Table7[#All],3,FALSE),"غياب")</f>
        <v>0.41267361111111112</v>
      </c>
      <c r="J13" s="43">
        <f>IFERROR(VLOOKUP(B13,Table9[#All],3,FALSE),"غياب")</f>
        <v>0.85230324074074071</v>
      </c>
      <c r="K13" s="45">
        <f>IFERROR(VLOOKUP(B13,Table8[#All],3,FALSE),"غياب")</f>
        <v>0.34033564814814815</v>
      </c>
      <c r="L13" s="43">
        <f>IFERROR(VLOOKUP(B13,Table10[#All],3,FALSE),"غياب")</f>
        <v>0.85652777777777767</v>
      </c>
      <c r="M13" s="45">
        <f>IFERROR(VLOOKUP(B13,Table11[#All],3,FALSE),"غياب")</f>
        <v>0.41657407407407404</v>
      </c>
      <c r="N13" s="37"/>
      <c r="O13" s="64" t="s">
        <v>27</v>
      </c>
      <c r="P13" s="63" t="s">
        <v>28</v>
      </c>
    </row>
    <row r="14" spans="1:16" ht="22.5" customHeight="1" thickTop="1" thickBot="1">
      <c r="A14" s="3">
        <v>6</v>
      </c>
      <c r="B14" s="9">
        <v>6</v>
      </c>
      <c r="C14" s="36">
        <f>IFERROR(VLOOKUP(B14,Table1[#All],3,FALSE),"غياب")</f>
        <v>0.26041666666666669</v>
      </c>
      <c r="D14" s="43">
        <f>IFERROR(VLOOKUP(B14,Table3[#All],3,FALSE),"غياب")</f>
        <v>0.85738425925925921</v>
      </c>
      <c r="E14" s="44">
        <f>IFERROR(VLOOKUP(B14,Table2[#All],3,FALSE),"غياب")</f>
        <v>0.39380787037037041</v>
      </c>
      <c r="F14" s="43">
        <f>IFERROR(VLOOKUP(B14,data!M7:O21,3,FALSE)," ")</f>
        <v>0.87351851851851858</v>
      </c>
      <c r="G14" s="45">
        <f>IFERROR(VLOOKUP(B14,Table5[#All],3,FALSE),"غياب")</f>
        <v>0.38626157407407408</v>
      </c>
      <c r="H14" s="43">
        <f>IFERROR(VLOOKUP(B14,Table6[#All],3,FALSE),"غياب")</f>
        <v>0.87512731481481476</v>
      </c>
      <c r="I14" s="45">
        <f>IFERROR(VLOOKUP(B14,Table7[#All],3,FALSE),"غياب")</f>
        <v>0.3883564814814815</v>
      </c>
      <c r="J14" s="43">
        <f>IFERROR(VLOOKUP(B14,Table9[#All],3,FALSE),"غياب")</f>
        <v>0.88758101851851856</v>
      </c>
      <c r="K14" s="45">
        <f>IFERROR(VLOOKUP(B14,Table8[#All],3,FALSE),"غياب")</f>
        <v>0.38618055555555553</v>
      </c>
      <c r="L14" s="43">
        <f>IFERROR(VLOOKUP(B14,Table10[#All],3,FALSE),"غياب")</f>
        <v>0.87001157407407403</v>
      </c>
      <c r="M14" s="45">
        <f>IFERROR(VLOOKUP(B14,Table11[#All],3,FALSE),"غياب")</f>
        <v>0.37484953703703705</v>
      </c>
      <c r="N14" s="37"/>
      <c r="O14" s="64"/>
      <c r="P14" s="63" t="s">
        <v>29</v>
      </c>
    </row>
    <row r="15" spans="1:16" ht="22.5" customHeight="1" thickTop="1" thickBot="1">
      <c r="A15" s="3">
        <v>7</v>
      </c>
      <c r="B15" s="9">
        <v>7</v>
      </c>
      <c r="C15" s="36">
        <f>IFERROR(VLOOKUP(B15,Table1[#All],3,FALSE),"غياب")</f>
        <v>0.3712037037037037</v>
      </c>
      <c r="D15" s="43">
        <f>IFERROR(VLOOKUP(B15,Table3[#All],3,FALSE),"غياب")</f>
        <v>0.87920138888888888</v>
      </c>
      <c r="E15" s="44">
        <f>IFERROR(VLOOKUP(B15,Table2[#All],3,FALSE),"غياب")</f>
        <v>0.25261574074074072</v>
      </c>
      <c r="F15" s="43">
        <f>IFERROR(VLOOKUP(B15,data!M8:O22,3,FALSE)," ")</f>
        <v>0.85160879629629627</v>
      </c>
      <c r="G15" s="45">
        <f>IFERROR(VLOOKUP(B15,Table5[#All],3,FALSE),"غياب")</f>
        <v>0.42453703703703699</v>
      </c>
      <c r="H15" s="43">
        <f>IFERROR(VLOOKUP(B15,Table6[#All],3,FALSE),"غياب")</f>
        <v>0.83636574074074066</v>
      </c>
      <c r="I15" s="45">
        <f>IFERROR(VLOOKUP(B15,Table7[#All],3,FALSE),"غياب")</f>
        <v>0.37548611111111113</v>
      </c>
      <c r="J15" s="43">
        <f>IFERROR(VLOOKUP(B15,Table9[#All],3,FALSE),"غياب")</f>
        <v>0.85730324074074071</v>
      </c>
      <c r="K15" s="45">
        <f>IFERROR(VLOOKUP(B15,Table8[#All],3,FALSE),"غياب")</f>
        <v>0.38899305555555558</v>
      </c>
      <c r="L15" s="43">
        <f>IFERROR(VLOOKUP(B15,Table10[#All],3,FALSE),"غياب")</f>
        <v>0.86796296296296294</v>
      </c>
      <c r="M15" s="45">
        <f>IFERROR(VLOOKUP(B15,Table11[#All],3,FALSE),"غياب")</f>
        <v>0.2575925925925926</v>
      </c>
      <c r="N15" s="37"/>
      <c r="O15" s="64"/>
      <c r="P15" s="63" t="s">
        <v>30</v>
      </c>
    </row>
    <row r="16" spans="1:16" ht="22.5" customHeight="1" thickTop="1" thickBot="1">
      <c r="A16" s="3">
        <v>8</v>
      </c>
      <c r="B16" s="9">
        <v>8</v>
      </c>
      <c r="C16" s="36">
        <f>IFERROR(VLOOKUP(B16,Table1[#All],3,FALSE),"غياب")</f>
        <v>0.29410879629629633</v>
      </c>
      <c r="D16" s="43">
        <f>IFERROR(VLOOKUP(B16,Table3[#All],3,FALSE),"غياب")</f>
        <v>0.86807870370370377</v>
      </c>
      <c r="E16" s="44">
        <f>IFERROR(VLOOKUP(B16,Table2[#All],3,FALSE),"غياب")</f>
        <v>0.40035879629629628</v>
      </c>
      <c r="F16" s="43">
        <f>IFERROR(VLOOKUP(B16,data!M9:O23,3,FALSE)," ")</f>
        <v>0.90385416666666663</v>
      </c>
      <c r="G16" s="45">
        <f>IFERROR(VLOOKUP(B16,Table5[#All],3,FALSE),"غياب")</f>
        <v>0.4377199074074074</v>
      </c>
      <c r="H16" s="43">
        <f>IFERROR(VLOOKUP(B16,Table6[#All],3,FALSE),"غياب")</f>
        <v>0.84953703703703709</v>
      </c>
      <c r="I16" s="45">
        <f>IFERROR(VLOOKUP(B16,Table7[#All],3,FALSE),"غياب")</f>
        <v>0.2933101851851852</v>
      </c>
      <c r="J16" s="43">
        <f>IFERROR(VLOOKUP(B16,Table9[#All],3,FALSE),"غياب")</f>
        <v>0.87384259259259256</v>
      </c>
      <c r="K16" s="45">
        <f>IFERROR(VLOOKUP(B16,Table8[#All],3,FALSE),"غياب")</f>
        <v>0.41068287037037038</v>
      </c>
      <c r="L16" s="43">
        <f>IFERROR(VLOOKUP(B16,Table10[#All],3,FALSE),"غياب")</f>
        <v>0.82954861111111111</v>
      </c>
      <c r="M16" s="45">
        <f>IFERROR(VLOOKUP(B16,Table11[#All],3,FALSE),"غياب")</f>
        <v>0.40739583333333335</v>
      </c>
      <c r="N16" s="37"/>
      <c r="O16" s="64"/>
      <c r="P16" s="63" t="s">
        <v>31</v>
      </c>
    </row>
    <row r="17" spans="1:14" ht="22.5" customHeight="1" thickTop="1" thickBot="1">
      <c r="A17" s="3">
        <v>9</v>
      </c>
      <c r="B17" s="9">
        <v>9</v>
      </c>
      <c r="C17" s="36">
        <f>IFERROR(VLOOKUP(B17,Table1[#All],3,FALSE),"غياب")</f>
        <v>0.40570601851851856</v>
      </c>
      <c r="D17" s="43">
        <f>IFERROR(VLOOKUP(B17,Table3[#All],3,FALSE),"غياب")</f>
        <v>0.86980324074074078</v>
      </c>
      <c r="E17" s="44">
        <f>IFERROR(VLOOKUP(B17,Table2[#All],3,FALSE),"غياب")</f>
        <v>0.42146990740740736</v>
      </c>
      <c r="F17" s="43">
        <f>IFERROR(VLOOKUP(B17,data!M10:O24,3,FALSE)," ")</f>
        <v>0.91701388888888891</v>
      </c>
      <c r="G17" s="45">
        <f>IFERROR(VLOOKUP(B17,Table5[#All],3,FALSE),"غياب")</f>
        <v>0.41679398148148145</v>
      </c>
      <c r="H17" s="43">
        <f>IFERROR(VLOOKUP(B17,Table6[#All],3,FALSE),"غياب")</f>
        <v>0.85086805555555556</v>
      </c>
      <c r="I17" s="45">
        <f>IFERROR(VLOOKUP(B17,Table7[#All],3,FALSE),"غياب")</f>
        <v>0.42462962962962963</v>
      </c>
      <c r="J17" s="43">
        <f>IFERROR(VLOOKUP(B17,Table9[#All],3,FALSE),"غياب")</f>
        <v>0.88523148148148145</v>
      </c>
      <c r="K17" s="45">
        <f>IFERROR(VLOOKUP(B17,Table8[#All],3,FALSE),"غياب")</f>
        <v>0.40024305555555556</v>
      </c>
      <c r="L17" s="43">
        <f>IFERROR(VLOOKUP(B17,Table10[#All],3,FALSE),"غياب")</f>
        <v>0.87003472222222233</v>
      </c>
      <c r="M17" s="45">
        <f>IFERROR(VLOOKUP(B17,Table11[#All],3,FALSE),"غياب")</f>
        <v>0.44096064814814812</v>
      </c>
      <c r="N17" s="5"/>
    </row>
    <row r="18" spans="1:14" ht="22.5" customHeight="1" thickTop="1" thickBot="1">
      <c r="A18" s="3">
        <v>10</v>
      </c>
      <c r="B18" s="9">
        <v>10</v>
      </c>
      <c r="C18" s="36">
        <f>IFERROR(VLOOKUP(B18,Table1[#All],3,FALSE),"غياب")</f>
        <v>0.25938657407407406</v>
      </c>
      <c r="D18" s="43" t="str">
        <f>IFERROR(VLOOKUP(B18,Table3[#All],3,FALSE),"غياب")</f>
        <v>غياب</v>
      </c>
      <c r="E18" s="44">
        <f>IFERROR(VLOOKUP(B18,Table2[#All],3,FALSE),"غياب")</f>
        <v>0.41753472222222227</v>
      </c>
      <c r="F18" s="43">
        <f>IFERROR(VLOOKUP(B18,data!M11:O25,3,FALSE)," ")</f>
        <v>0.90383101851851855</v>
      </c>
      <c r="G18" s="45">
        <f>IFERROR(VLOOKUP(B18,Table5[#All],3,FALSE),"غياب")</f>
        <v>0.4136111111111111</v>
      </c>
      <c r="H18" s="43">
        <f>IFERROR(VLOOKUP(B18,Table6[#All],3,FALSE),"غياب")</f>
        <v>0.8865277777777778</v>
      </c>
      <c r="I18" s="45">
        <f>IFERROR(VLOOKUP(B18,Table7[#All],3,FALSE),"غياب")</f>
        <v>0.41703703703703704</v>
      </c>
      <c r="J18" s="43">
        <f>IFERROR(VLOOKUP(B18,Table9[#All],3,FALSE),"غياب")</f>
        <v>0.82909722222222226</v>
      </c>
      <c r="K18" s="45">
        <f>IFERROR(VLOOKUP(B18,Table8[#All],3,FALSE),"غياب")</f>
        <v>0.41783564814814816</v>
      </c>
      <c r="L18" s="43" t="str">
        <f>IFERROR(VLOOKUP(B18,Table10[#All],3,FALSE),"غياب")</f>
        <v>غياب</v>
      </c>
      <c r="M18" s="45">
        <f>IFERROR(VLOOKUP(B18,Table11[#All],3,FALSE),"غياب")</f>
        <v>0.41822916666666665</v>
      </c>
      <c r="N18" s="5"/>
    </row>
    <row r="19" spans="1:14" ht="22.5" customHeight="1" thickTop="1" thickBot="1">
      <c r="A19" s="3">
        <v>11</v>
      </c>
      <c r="B19" s="9">
        <v>11</v>
      </c>
      <c r="C19" s="36">
        <f>IFERROR(VLOOKUP(B19,Table1[#All],3,FALSE),"غياب")</f>
        <v>0.41491898148148149</v>
      </c>
      <c r="D19" s="43" t="str">
        <f>IFERROR(VLOOKUP(B19,Table3[#All],3,FALSE),"غياب")</f>
        <v>غياب</v>
      </c>
      <c r="E19" s="44">
        <f>IFERROR(VLOOKUP(B19,Table2[#All],3,FALSE),"غياب")</f>
        <v>0.41555555555555551</v>
      </c>
      <c r="F19" s="43">
        <f>IFERROR(VLOOKUP(B19,data!M12:O26,3,FALSE)," ")</f>
        <v>0.91806712962962955</v>
      </c>
      <c r="G19" s="45">
        <f>IFERROR(VLOOKUP(B19,Table5[#All],3,FALSE),"غياب")</f>
        <v>0.4199074074074074</v>
      </c>
      <c r="H19" s="43">
        <f>IFERROR(VLOOKUP(B19,Table6[#All],3,FALSE),"غياب")</f>
        <v>0.87611111111111117</v>
      </c>
      <c r="I19" s="45">
        <f>IFERROR(VLOOKUP(B19,Table7[#All],3,FALSE),"غياب")</f>
        <v>0.41407407407407404</v>
      </c>
      <c r="J19" s="43">
        <f>IFERROR(VLOOKUP(B19,Table9[#All],3,FALSE),"غياب")</f>
        <v>0.87575231481481486</v>
      </c>
      <c r="K19" s="45">
        <f>IFERROR(VLOOKUP(B19,Table8[#All],3,FALSE),"غياب")</f>
        <v>0.4148148148148148</v>
      </c>
      <c r="L19" s="43" t="str">
        <f>IFERROR(VLOOKUP(B19,Table10[#All],3,FALSE),"غياب")</f>
        <v>غياب</v>
      </c>
      <c r="M19" s="45">
        <f>IFERROR(VLOOKUP(B19,Table11[#All],3,FALSE),"غياب")</f>
        <v>0.41379629629629627</v>
      </c>
      <c r="N19" s="5"/>
    </row>
    <row r="20" spans="1:14" ht="22.5" customHeight="1" thickTop="1" thickBot="1">
      <c r="A20" s="3">
        <v>12</v>
      </c>
      <c r="B20" s="9">
        <v>12</v>
      </c>
      <c r="C20" s="36">
        <f>IFERROR(VLOOKUP(B20,Table1[#All],3,FALSE),"غياب")</f>
        <v>0.4155787037037037</v>
      </c>
      <c r="D20" s="43" t="str">
        <f>IFERROR(VLOOKUP(B20,Table3[#All],3,FALSE),"غياب")</f>
        <v>غياب</v>
      </c>
      <c r="E20" s="44">
        <f>IFERROR(VLOOKUP(B20,Table2[#All],3,FALSE),"غياب")</f>
        <v>0.42052083333333329</v>
      </c>
      <c r="F20" s="43">
        <f>IFERROR(VLOOKUP(B20,data!M13:O27,3,FALSE)," ")</f>
        <v>0.86833333333333329</v>
      </c>
      <c r="G20" s="45">
        <f>IFERROR(VLOOKUP(B20,Table5[#All],3,FALSE),"غياب")</f>
        <v>0.41449074074074077</v>
      </c>
      <c r="H20" s="43">
        <v>0.88611111111111107</v>
      </c>
      <c r="I20" s="45">
        <f>IFERROR(VLOOKUP(B20,Table7[#All],3,FALSE),"غياب")</f>
        <v>0.41824074074074075</v>
      </c>
      <c r="J20" s="43">
        <f>IFERROR(VLOOKUP(B20,Table9[#All],3,FALSE),"غياب")</f>
        <v>0.86425925925925917</v>
      </c>
      <c r="K20" s="45">
        <f>IFERROR(VLOOKUP(B20,Table8[#All],3,FALSE),"غياب")</f>
        <v>0.41678240740740741</v>
      </c>
      <c r="L20" s="43" t="str">
        <f>IFERROR(VLOOKUP(B20,Table10[#All],3,FALSE),"غياب")</f>
        <v>غياب</v>
      </c>
      <c r="M20" s="45">
        <f>IFERROR(VLOOKUP(B20,Table11[#All],3,FALSE),"غياب")</f>
        <v>0.40938657407407408</v>
      </c>
      <c r="N20" s="5"/>
    </row>
    <row r="21" spans="1:14" ht="22.5" customHeight="1" thickTop="1" thickBot="1">
      <c r="A21" s="3">
        <v>13</v>
      </c>
      <c r="B21" s="9">
        <v>13</v>
      </c>
      <c r="C21" s="36">
        <f>IFERROR(VLOOKUP(B21,Table1[#All],3,FALSE),"غياب")</f>
        <v>0.4133101851851852</v>
      </c>
      <c r="D21" s="43">
        <v>0.87916666666666676</v>
      </c>
      <c r="E21" s="44">
        <f>IFERROR(VLOOKUP(B21,Table2[#All],3,FALSE),"غياب")</f>
        <v>0.41547453703703702</v>
      </c>
      <c r="F21" s="43">
        <f>IFERROR(VLOOKUP(B21,data!M14:O28,3,FALSE)," ")</f>
        <v>0.82487268518518519</v>
      </c>
      <c r="G21" s="45">
        <f>IFERROR(VLOOKUP(B21,Table5[#All],3,FALSE),"غياب")</f>
        <v>0.41740740740740739</v>
      </c>
      <c r="H21" s="43">
        <f>IFERROR(VLOOKUP(B21,Table6[#All],3,FALSE),"غياب")</f>
        <v>0.87503472222222223</v>
      </c>
      <c r="I21" s="45">
        <f>IFERROR(VLOOKUP(B21,Table7[#All],3,FALSE),"غياب")</f>
        <v>0.41486111111111112</v>
      </c>
      <c r="J21" s="43" t="str">
        <f>IFERROR(VLOOKUP(B21,Table9[#All],3,FALSE),"غياب")</f>
        <v>غياب</v>
      </c>
      <c r="K21" s="45">
        <f>IFERROR(VLOOKUP(B21,Table8[#All],3,FALSE),"غياب")</f>
        <v>0.41484953703703703</v>
      </c>
      <c r="L21" s="43" t="str">
        <f>IFERROR(VLOOKUP(B21,Table10[#All],3,FALSE),"غياب")</f>
        <v>غياب</v>
      </c>
      <c r="M21" s="45">
        <f>IFERROR(VLOOKUP(B21,Table11[#All],3,FALSE),"غياب")</f>
        <v>0.41372685185185182</v>
      </c>
      <c r="N21" s="5"/>
    </row>
    <row r="22" spans="1:14" ht="22.5" customHeight="1" thickTop="1" thickBot="1">
      <c r="A22" s="3">
        <v>14</v>
      </c>
      <c r="B22" s="9">
        <v>14</v>
      </c>
      <c r="C22" s="36">
        <f>IFERROR(VLOOKUP(B22,Table1[#All],3,FALSE),"غياب")</f>
        <v>0.41539351851851852</v>
      </c>
      <c r="D22" s="43" t="str">
        <f>IFERROR(VLOOKUP(B22,Table3[#All],3,FALSE),"غياب")</f>
        <v>غياب</v>
      </c>
      <c r="E22" s="44">
        <f>IFERROR(VLOOKUP(B22,Table2[#All],3,FALSE),"غياب")</f>
        <v>0.41365740740740736</v>
      </c>
      <c r="F22" s="43">
        <f>IFERROR(VLOOKUP(B22,data!M15:O29,3,FALSE)," ")</f>
        <v>0.87059027777777775</v>
      </c>
      <c r="G22" s="45">
        <f>IFERROR(VLOOKUP(B22,Table5[#All],3,FALSE),"غياب")</f>
        <v>0.4153587962962963</v>
      </c>
      <c r="H22" s="43" t="str">
        <f>IFERROR(VLOOKUP(B22,Table6[#All],3,FALSE),"غياب")</f>
        <v>غياب</v>
      </c>
      <c r="I22" s="45">
        <f>IFERROR(VLOOKUP(B22,Table7[#All],3,FALSE),"غياب")</f>
        <v>0.41862268518518514</v>
      </c>
      <c r="J22" s="43" t="str">
        <f>IFERROR(VLOOKUP(B22,Table9[#All],3,FALSE),"غياب")</f>
        <v>غياب</v>
      </c>
      <c r="K22" s="45">
        <f>IFERROR(VLOOKUP(B22,Table8[#All],3,FALSE),"غياب")</f>
        <v>0.41543981481481485</v>
      </c>
      <c r="L22" s="43" t="str">
        <f>IFERROR(VLOOKUP(B22,Table10[#All],3,FALSE),"غياب")</f>
        <v>غياب</v>
      </c>
      <c r="M22" s="45">
        <f>IFERROR(VLOOKUP(B22,Table11[#All],3,FALSE),"غياب")</f>
        <v>0.42063657407407407</v>
      </c>
      <c r="N22" s="5"/>
    </row>
    <row r="23" spans="1:14" ht="22.5" customHeight="1" thickTop="1" thickBot="1">
      <c r="A23" s="3">
        <v>15</v>
      </c>
      <c r="B23" s="9">
        <v>15</v>
      </c>
      <c r="C23" s="36" t="str">
        <f>IFERROR(VLOOKUP(B23,Table1[#All],3,FALSE),"غياب")</f>
        <v>غياب</v>
      </c>
      <c r="D23" s="43" t="str">
        <f>IFERROR(VLOOKUP(B23,Table3[#All],3,FALSE),"غياب")</f>
        <v>غياب</v>
      </c>
      <c r="E23" s="44">
        <f>IFERROR(VLOOKUP(B23,Table2[#All],3,FALSE),"غياب")</f>
        <v>0.41155092592592596</v>
      </c>
      <c r="F23" s="43" t="str">
        <f>IFERROR(VLOOKUP(B23,data!M16:O30,3,FALSE)," ")</f>
        <v xml:space="preserve"> </v>
      </c>
      <c r="G23" s="45">
        <f>IFERROR(VLOOKUP(B23,Table5[#All],3,FALSE),"غياب")</f>
        <v>0.38636574074074076</v>
      </c>
      <c r="H23" s="43" t="str">
        <f>IFERROR(VLOOKUP(B23,Table6[#All],3,FALSE),"غياب")</f>
        <v>غياب</v>
      </c>
      <c r="I23" s="45">
        <f>IFERROR(VLOOKUP(B23,Table7[#All],3,FALSE),"غياب")</f>
        <v>0.41736111111111113</v>
      </c>
      <c r="J23" s="43" t="str">
        <f>IFERROR(VLOOKUP(B23,Table9[#All],3,FALSE),"غياب")</f>
        <v>غياب</v>
      </c>
      <c r="K23" s="45">
        <f>IFERROR(VLOOKUP(B23,Table8[#All],3,FALSE),"غياب")</f>
        <v>0.41186342592592595</v>
      </c>
      <c r="L23" s="43" t="str">
        <f>IFERROR(VLOOKUP(B23,Table10[#All],3,FALSE),"غياب")</f>
        <v>غياب</v>
      </c>
      <c r="M23" s="45">
        <f>IFERROR(VLOOKUP(B23,Table11[#All],3,FALSE),"غياب")</f>
        <v>0.40733796296296299</v>
      </c>
      <c r="N23" s="5"/>
    </row>
    <row r="24" spans="1:14" ht="22.5" customHeight="1" thickTop="1" thickBot="1">
      <c r="A24" s="3">
        <v>16</v>
      </c>
      <c r="B24" s="9">
        <v>16</v>
      </c>
      <c r="C24" s="36">
        <f>IFERROR(VLOOKUP(B24,Table1[#All],3,FALSE),"غياب")</f>
        <v>0.41681712962962963</v>
      </c>
      <c r="D24" s="43" t="str">
        <f>IFERROR(VLOOKUP(B24,Table3[#All],3,FALSE),"غياب")</f>
        <v>غياب</v>
      </c>
      <c r="E24" s="44">
        <f>IFERROR(VLOOKUP(B24,Table2[#All],3,FALSE),"غياب")</f>
        <v>0.39431712962962967</v>
      </c>
      <c r="F24" s="43" t="str">
        <f>IFERROR(VLOOKUP(B24,data!M17:O31,3,FALSE)," ")</f>
        <v xml:space="preserve"> </v>
      </c>
      <c r="G24" s="45">
        <f>IFERROR(VLOOKUP(B24,Table5[#All],3,FALSE),"غياب")</f>
        <v>0.41498842592592594</v>
      </c>
      <c r="H24" s="43" t="str">
        <f>IFERROR(VLOOKUP(B24,Table6[#All],3,FALSE),"غياب")</f>
        <v>غياب</v>
      </c>
      <c r="I24" s="45">
        <f>IFERROR(VLOOKUP(B24,Table7[#All],3,FALSE),"غياب")</f>
        <v>0.37563657407407408</v>
      </c>
      <c r="J24" s="43" t="str">
        <f>IFERROR(VLOOKUP(B24,Table9[#All],3,FALSE),"غياب")</f>
        <v>غياب</v>
      </c>
      <c r="K24" s="45">
        <f>IFERROR(VLOOKUP(B24,Table8[#All],3,FALSE),"غياب")</f>
        <v>0.38510416666666664</v>
      </c>
      <c r="L24" s="43" t="str">
        <f>IFERROR(VLOOKUP(B24,Table10[#All],3,FALSE),"غياب")</f>
        <v>غياب</v>
      </c>
      <c r="M24" s="45">
        <f>IFERROR(VLOOKUP(B24,Table11[#All],3,FALSE),"غياب")</f>
        <v>0.40864583333333332</v>
      </c>
      <c r="N24" s="5"/>
    </row>
    <row r="25" spans="1:14" ht="22.5" customHeight="1" thickTop="1" thickBot="1">
      <c r="A25" s="3">
        <v>17</v>
      </c>
      <c r="B25" s="9">
        <v>17</v>
      </c>
      <c r="C25" s="36">
        <f>IFERROR(VLOOKUP(B25,Table1[#All],3,FALSE),"غياب")</f>
        <v>0.3841087962962963</v>
      </c>
      <c r="D25" s="43" t="str">
        <f>IFERROR(VLOOKUP(B25,Table3[#All],3,FALSE),"غياب")</f>
        <v>غياب</v>
      </c>
      <c r="E25" s="44">
        <f>IFERROR(VLOOKUP(B25,Table2[#All],3,FALSE),"غياب")</f>
        <v>0.41181712962962963</v>
      </c>
      <c r="F25" s="43" t="str">
        <f>IFERROR(VLOOKUP(B25,data!M18:O32,3,FALSE)," ")</f>
        <v xml:space="preserve"> </v>
      </c>
      <c r="G25" s="45">
        <f>IFERROR(VLOOKUP(B25,Table5[#All],3,FALSE),"غياب")</f>
        <v>0.4196064814814815</v>
      </c>
      <c r="H25" s="43" t="str">
        <f>IFERROR(VLOOKUP(B25,Table6[#All],3,FALSE),"غياب")</f>
        <v>غياب</v>
      </c>
      <c r="I25" s="45">
        <f>IFERROR(VLOOKUP(B25,Table7[#All],3,FALSE),"غياب")</f>
        <v>0.41740740740740739</v>
      </c>
      <c r="J25" s="43" t="str">
        <f>IFERROR(VLOOKUP(B25,Table9[#All],3,FALSE),"غياب")</f>
        <v>غياب</v>
      </c>
      <c r="K25" s="45">
        <f>IFERROR(VLOOKUP(B25,Table8[#All],3,FALSE),"غياب")</f>
        <v>0.41208333333333336</v>
      </c>
      <c r="L25" s="43" t="str">
        <f>IFERROR(VLOOKUP(B25,Table10[#All],3,FALSE),"غياب")</f>
        <v>غياب</v>
      </c>
      <c r="M25" s="45">
        <f>IFERROR(VLOOKUP(B25,Table11[#All],3,FALSE),"غياب")</f>
        <v>0.40774305555555551</v>
      </c>
      <c r="N25" s="5"/>
    </row>
    <row r="26" spans="1:14" ht="22.5" customHeight="1" thickTop="1" thickBot="1">
      <c r="A26" s="3">
        <v>18</v>
      </c>
      <c r="B26" s="9">
        <v>18</v>
      </c>
      <c r="C26" s="36">
        <f>IFERROR(VLOOKUP(B26,Table1[#All],3,FALSE),"غياب")</f>
        <v>0.40194444444444444</v>
      </c>
      <c r="D26" s="43" t="str">
        <f>IFERROR(VLOOKUP(B26,Table3[#All],3,FALSE),"غياب")</f>
        <v>غياب</v>
      </c>
      <c r="E26" s="44">
        <f>IFERROR(VLOOKUP(B26,Table2[#All],3,FALSE),"غياب")</f>
        <v>0.43484953703703705</v>
      </c>
      <c r="F26" s="43" t="str">
        <f>IFERROR(VLOOKUP(B26,data!M19:O33,3,FALSE)," ")</f>
        <v xml:space="preserve"> </v>
      </c>
      <c r="G26" s="45">
        <f>IFERROR(VLOOKUP(B26,Table5[#All],3,FALSE),"غياب")</f>
        <v>0.41519675925925931</v>
      </c>
      <c r="H26" s="43" t="str">
        <f>IFERROR(VLOOKUP(B26,Table6[#All],3,FALSE),"غياب")</f>
        <v>غياب</v>
      </c>
      <c r="I26" s="45">
        <f>IFERROR(VLOOKUP(B26,Table7[#All],3,FALSE),"غياب")</f>
        <v>0.41979166666666662</v>
      </c>
      <c r="J26" s="43" t="str">
        <f>IFERROR(VLOOKUP(B26,Table9[#All],3,FALSE),"غياب")</f>
        <v>غياب</v>
      </c>
      <c r="K26" s="45">
        <f>IFERROR(VLOOKUP(B26,Table8[#All],3,FALSE),"غياب")</f>
        <v>0.42417824074074079</v>
      </c>
      <c r="L26" s="43" t="str">
        <f>IFERROR(VLOOKUP(B26,Table10[#All],3,FALSE),"غياب")</f>
        <v>غياب</v>
      </c>
      <c r="M26" s="45">
        <f>IFERROR(VLOOKUP(B26,Table11[#All],3,FALSE),"غياب")</f>
        <v>0.41943287037037041</v>
      </c>
      <c r="N26" s="5"/>
    </row>
    <row r="27" spans="1:14" ht="22.5" customHeight="1" thickTop="1" thickBot="1">
      <c r="A27" s="3">
        <v>19</v>
      </c>
      <c r="B27" s="9">
        <v>19</v>
      </c>
      <c r="C27" s="36">
        <f>IFERROR(VLOOKUP(B27,Table1[#All],3,FALSE),"غياب")</f>
        <v>0.41905092592592591</v>
      </c>
      <c r="D27" s="43" t="str">
        <f>IFERROR(VLOOKUP(B27,Table3[#All],3,FALSE),"غياب")</f>
        <v>غياب</v>
      </c>
      <c r="E27" s="44">
        <f>IFERROR(VLOOKUP(B27,Table2[#All],3,FALSE),"غياب")</f>
        <v>0.42156250000000001</v>
      </c>
      <c r="F27" s="43" t="str">
        <f>IFERROR(VLOOKUP(B27,data!M20:O34,3,FALSE)," ")</f>
        <v xml:space="preserve"> </v>
      </c>
      <c r="G27" s="45">
        <v>12</v>
      </c>
      <c r="H27" s="43" t="str">
        <f>IFERROR(VLOOKUP(B27,Table6[#All],3,FALSE),"غياب")</f>
        <v>غياب</v>
      </c>
      <c r="I27" s="45">
        <f>IFERROR(VLOOKUP(B27,Table7[#All],3,FALSE),"غياب")</f>
        <v>0.43009259259259264</v>
      </c>
      <c r="J27" s="43" t="str">
        <f>IFERROR(VLOOKUP(B27,Table9[#All],3,FALSE),"غياب")</f>
        <v>غياب</v>
      </c>
      <c r="K27" s="45">
        <f>IFERROR(VLOOKUP(B27,Table8[#All],3,FALSE),"غياب")</f>
        <v>0.41922453703703705</v>
      </c>
      <c r="L27" s="43" t="str">
        <f>IFERROR(VLOOKUP(B27,Table10[#All],3,FALSE),"غياب")</f>
        <v>غياب</v>
      </c>
      <c r="M27" s="45">
        <f>IFERROR(VLOOKUP(B27,Table11[#All],3,FALSE),"غياب")</f>
        <v>0.41998842592592589</v>
      </c>
      <c r="N27" s="5"/>
    </row>
    <row r="28" spans="1:14" ht="22.5" customHeight="1" thickTop="1" thickBot="1">
      <c r="A28" s="3">
        <v>20</v>
      </c>
      <c r="B28" s="9">
        <v>20</v>
      </c>
      <c r="C28" s="36">
        <f>IFERROR(VLOOKUP(B28,Table1[#All],3,FALSE),"غياب")</f>
        <v>0.42692129629629627</v>
      </c>
      <c r="D28" s="43" t="str">
        <f>IFERROR(VLOOKUP(B28,Table3[#All],3,FALSE),"غياب")</f>
        <v>غياب</v>
      </c>
      <c r="E28" s="44">
        <f>IFERROR(VLOOKUP(B28,Table2[#All],3,FALSE),"غياب")</f>
        <v>0.41188657407407409</v>
      </c>
      <c r="F28" s="43" t="str">
        <f>IFERROR(VLOOKUP(B28,data!M21:O35,3,FALSE)," ")</f>
        <v xml:space="preserve"> </v>
      </c>
      <c r="G28" s="45">
        <f>IFERROR(VLOOKUP(B28,Table5[#All],3,FALSE),"غياب")</f>
        <v>0.4150578703703704</v>
      </c>
      <c r="H28" s="43" t="str">
        <f>IFERROR(VLOOKUP(B28,Table6[#All],3,FALSE),"غياب")</f>
        <v>غياب</v>
      </c>
      <c r="I28" s="45">
        <f>IFERROR(VLOOKUP(B28,Table7[#All],3,FALSE),"غياب")</f>
        <v>0.42034722222222221</v>
      </c>
      <c r="J28" s="43" t="str">
        <f>IFERROR(VLOOKUP(B28,Table9[#All],3,FALSE),"غياب")</f>
        <v>غياب</v>
      </c>
      <c r="K28" s="45">
        <f>IFERROR(VLOOKUP(B28,Table8[#All],3,FALSE),"غياب")</f>
        <v>0.42321759259259256</v>
      </c>
      <c r="L28" s="43" t="str">
        <f>IFERROR(VLOOKUP(B28,Table10[#All],3,FALSE),"غياب")</f>
        <v>غياب</v>
      </c>
      <c r="M28" s="45">
        <f>IFERROR(VLOOKUP(B28,Table11[#All],3,FALSE),"غياب")</f>
        <v>0.42119212962962965</v>
      </c>
      <c r="N28" s="5"/>
    </row>
    <row r="29" spans="1:14" ht="22.5" customHeight="1" thickTop="1" thickBot="1">
      <c r="A29" s="3">
        <v>21</v>
      </c>
      <c r="B29" s="9">
        <v>21</v>
      </c>
      <c r="C29" s="36">
        <f>IFERROR(VLOOKUP(B29,Table1[#All],3,FALSE),"غياب")</f>
        <v>0.42447916666666669</v>
      </c>
      <c r="D29" s="43" t="str">
        <f>IFERROR(VLOOKUP(B29,Table3[#All],3,FALSE),"غياب")</f>
        <v>غياب</v>
      </c>
      <c r="E29" s="44">
        <f>IFERROR(VLOOKUP(B29,Table2[#All],3,FALSE),"غياب")</f>
        <v>0.42111111111111116</v>
      </c>
      <c r="F29" s="43" t="str">
        <f>IFERROR(VLOOKUP(B29,data!M22:O36,3,FALSE)," ")</f>
        <v xml:space="preserve"> </v>
      </c>
      <c r="G29" s="45">
        <f>IFERROR(VLOOKUP(B29,Table5[#All],3,FALSE),"غياب")</f>
        <v>0.4216435185185185</v>
      </c>
      <c r="H29" s="43" t="str">
        <f>IFERROR(VLOOKUP(B29,Table6[#All],3,FALSE),"غياب")</f>
        <v>غياب</v>
      </c>
      <c r="I29" s="45">
        <f>IFERROR(VLOOKUP(B29,Table7[#All],3,FALSE),"غياب")</f>
        <v>0.4157986111111111</v>
      </c>
      <c r="J29" s="43" t="str">
        <f>IFERROR(VLOOKUP(B29,Table9[#All],3,FALSE),"غياب")</f>
        <v>غياب</v>
      </c>
      <c r="K29" s="45">
        <f>IFERROR(VLOOKUP(B29,Table8[#All],3,FALSE),"غياب")</f>
        <v>0.41457175925925926</v>
      </c>
      <c r="L29" s="43" t="str">
        <f>IFERROR(VLOOKUP(B29,Table10[#All],3,FALSE),"غياب")</f>
        <v>غياب</v>
      </c>
      <c r="M29" s="45">
        <f>IFERROR(VLOOKUP(B29,Table11[#All],3,FALSE),"غياب")</f>
        <v>0.41668981481481482</v>
      </c>
      <c r="N29" s="5"/>
    </row>
    <row r="30" spans="1:14" ht="22.5" customHeight="1" thickTop="1" thickBot="1">
      <c r="A30" s="3">
        <v>22</v>
      </c>
      <c r="B30" s="9">
        <v>22</v>
      </c>
      <c r="C30" s="36">
        <f>IFERROR(VLOOKUP(B30,Table1[#All],3,FALSE),"غياب")</f>
        <v>0.4418287037037037</v>
      </c>
      <c r="D30" s="43" t="str">
        <f>IFERROR(VLOOKUP(B30,Table3[#All],3,FALSE),"غياب")</f>
        <v>غياب</v>
      </c>
      <c r="E30" s="44">
        <f>IFERROR(VLOOKUP(B30,Table2[#All],3,FALSE),"غياب")</f>
        <v>0.43047453703703703</v>
      </c>
      <c r="F30" s="43" t="str">
        <f>IFERROR(VLOOKUP(B30,data!M23:O37,3,FALSE)," ")</f>
        <v xml:space="preserve"> </v>
      </c>
      <c r="G30" s="45">
        <f>IFERROR(VLOOKUP(B30,Table5[#All],3,FALSE),"غياب")</f>
        <v>0.41784722222222226</v>
      </c>
      <c r="H30" s="43" t="str">
        <f>IFERROR(VLOOKUP(B30,Table6[#All],3,FALSE),"غياب")</f>
        <v>غياب</v>
      </c>
      <c r="I30" s="45">
        <f>IFERROR(VLOOKUP(B30,Table7[#All],3,FALSE),"غياب")</f>
        <v>0.42002314814814817</v>
      </c>
      <c r="J30" s="43" t="str">
        <f>IFERROR(VLOOKUP(B30,Table9[#All],3,FALSE),"غياب")</f>
        <v>غياب</v>
      </c>
      <c r="K30" s="45">
        <f>IFERROR(VLOOKUP(B30,Table8[#All],3,FALSE),"غياب")</f>
        <v>0.41908564814814814</v>
      </c>
      <c r="L30" s="43" t="str">
        <f>IFERROR(VLOOKUP(B30,Table10[#All],3,FALSE),"غياب")</f>
        <v>غياب</v>
      </c>
      <c r="M30" s="45">
        <f>IFERROR(VLOOKUP(B30,Table11[#All],3,FALSE),"غياب")</f>
        <v>0.42094907407407406</v>
      </c>
      <c r="N30" s="5"/>
    </row>
    <row r="31" spans="1:14" ht="22.5" customHeight="1" thickTop="1" thickBot="1">
      <c r="A31" s="3">
        <v>23</v>
      </c>
      <c r="B31" s="9">
        <v>23</v>
      </c>
      <c r="C31" s="36">
        <f>IFERROR(VLOOKUP(B31,Table1[#All],3,FALSE),"غياب")</f>
        <v>0.42005787037037035</v>
      </c>
      <c r="D31" s="43" t="str">
        <f>IFERROR(VLOOKUP(B31,Table3[#All],3,FALSE),"غياب")</f>
        <v>غياب</v>
      </c>
      <c r="E31" s="44">
        <f>IFERROR(VLOOKUP(B31,Table2[#All],3,FALSE),"غياب")</f>
        <v>0.40201388888888889</v>
      </c>
      <c r="F31" s="43" t="str">
        <f>IFERROR(VLOOKUP(B31,data!M24:O38,3,FALSE)," ")</f>
        <v xml:space="preserve"> </v>
      </c>
      <c r="G31" s="45">
        <f>IFERROR(VLOOKUP(B31,Table5[#All],3,FALSE),"غياب")</f>
        <v>0.30554398148148149</v>
      </c>
      <c r="H31" s="43" t="str">
        <f>IFERROR(VLOOKUP(B31,Table6[#All],3,FALSE),"غياب")</f>
        <v>غياب</v>
      </c>
      <c r="I31" s="45">
        <f>IFERROR(VLOOKUP(B31,Table7[#All],3,FALSE),"غياب")</f>
        <v>0.25754629629629627</v>
      </c>
      <c r="J31" s="43" t="str">
        <f>IFERROR(VLOOKUP(B31,Table9[#All],3,FALSE),"غياب")</f>
        <v>غياب</v>
      </c>
      <c r="K31" s="45">
        <f>IFERROR(VLOOKUP(B31,Table8[#All],3,FALSE),"غياب")</f>
        <v>0.2597916666666667</v>
      </c>
      <c r="L31" s="43" t="str">
        <f>IFERROR(VLOOKUP(B31,Table10[#All],3,FALSE),"غياب")</f>
        <v>غياب</v>
      </c>
      <c r="M31" s="45">
        <f>IFERROR(VLOOKUP(B31,Table11[#All],3,FALSE),"غياب")</f>
        <v>0.3024189814814815</v>
      </c>
      <c r="N31" s="5"/>
    </row>
    <row r="32" spans="1:14" ht="22.5" customHeight="1" thickTop="1" thickBot="1">
      <c r="A32" s="3">
        <v>24</v>
      </c>
      <c r="B32" s="9">
        <v>24</v>
      </c>
      <c r="C32" s="36" t="s">
        <v>20</v>
      </c>
      <c r="D32" s="43" t="str">
        <f>IFERROR(VLOOKUP(B32,Table3[#All],3,FALSE),"سفر")</f>
        <v>سفر</v>
      </c>
      <c r="E32" s="44" t="s">
        <v>20</v>
      </c>
      <c r="F32" s="43" t="str">
        <f>IFERROR(VLOOKUP(B32,data!M25:O39,3,FALSE)," ")</f>
        <v xml:space="preserve"> </v>
      </c>
      <c r="G32" s="45">
        <f>IFERROR(VLOOKUP(B32,Table5[#All],3,FALSE),"غياب")</f>
        <v>0.41487268518518516</v>
      </c>
      <c r="H32" s="43" t="str">
        <f>IFERROR(VLOOKUP(B32,Table6[#All],3,FALSE),"غياب")</f>
        <v>غياب</v>
      </c>
      <c r="I32" s="45" t="s">
        <v>20</v>
      </c>
      <c r="J32" s="43" t="str">
        <f>IFERROR(VLOOKUP(B32,Table9[#All],3,FALSE),"غياب")</f>
        <v>غياب</v>
      </c>
      <c r="K32" s="45">
        <f>IFERROR(VLOOKUP(B32,Table8[#All],3,FALSE),"غياب")</f>
        <v>0.41590277777777779</v>
      </c>
      <c r="L32" s="43" t="str">
        <f>IFERROR(VLOOKUP(B32,Table10[#All],3,FALSE),"غياب")</f>
        <v>غياب</v>
      </c>
      <c r="M32" s="45">
        <f>IFERROR(VLOOKUP(B32,Table11[#All],3,FALSE),"غياب")</f>
        <v>0.41583333333333333</v>
      </c>
      <c r="N32" s="5"/>
    </row>
    <row r="33" spans="1:14" ht="22.5" customHeight="1" thickTop="1" thickBot="1">
      <c r="A33" s="3">
        <v>25</v>
      </c>
      <c r="B33" s="9">
        <v>25</v>
      </c>
      <c r="C33" s="36">
        <f>IFERROR(VLOOKUP(B33,Table1[#All],3,FALSE),"غياب")</f>
        <v>0.4274189814814815</v>
      </c>
      <c r="D33" s="43" t="str">
        <f>IFERROR(VLOOKUP(B33,Table3[#All],3,FALSE),"غياب")</f>
        <v>غياب</v>
      </c>
      <c r="E33" s="44" t="str">
        <f>IFERROR(VLOOKUP(B33,Table2[#All],3,FALSE),"غياب")</f>
        <v>غياب</v>
      </c>
      <c r="F33" s="43" t="str">
        <f>IFERROR(VLOOKUP(B33,data!M26:O40,3,FALSE)," ")</f>
        <v xml:space="preserve"> </v>
      </c>
      <c r="G33" s="45">
        <f>IFERROR(VLOOKUP(B33,Table5[#All],3,FALSE),"غياب")</f>
        <v>0.42952546296296296</v>
      </c>
      <c r="H33" s="43" t="str">
        <f>IFERROR(VLOOKUP(B33,Table6[#All],3,FALSE),"غياب")</f>
        <v>غياب</v>
      </c>
      <c r="I33" s="45">
        <f>IFERROR(VLOOKUP(B33,Table7[#All],3,FALSE),"غياب")</f>
        <v>0.39817129629629627</v>
      </c>
      <c r="J33" s="43" t="str">
        <f>IFERROR(VLOOKUP(B33,Table9[#All],3,FALSE),"غياب")</f>
        <v>غياب</v>
      </c>
      <c r="K33" s="45">
        <f>IFERROR(VLOOKUP(B33,Table8[#All],3,FALSE),"غياب")</f>
        <v>0.41143518518518518</v>
      </c>
      <c r="L33" s="43" t="str">
        <f>IFERROR(VLOOKUP(B33,Table10[#All],3,FALSE),"غياب")</f>
        <v>غياب</v>
      </c>
      <c r="M33" s="45">
        <f>IFERROR(VLOOKUP(B33,Table11[#All],3,FALSE),"غياب")</f>
        <v>0.42660879629629633</v>
      </c>
      <c r="N33" s="5"/>
    </row>
    <row r="34" spans="1:14" ht="22.5" customHeight="1" thickTop="1" thickBot="1">
      <c r="A34" s="3">
        <v>26</v>
      </c>
      <c r="B34" s="9">
        <v>26</v>
      </c>
      <c r="C34" s="36">
        <f>IFERROR(VLOOKUP(B34,Table1[#All],3,FALSE),"غياب")</f>
        <v>0.41826388888888894</v>
      </c>
      <c r="D34" s="43" t="str">
        <f>IFERROR(VLOOKUP(B34,Table3[#All],3,FALSE),"غياب")</f>
        <v>غياب</v>
      </c>
      <c r="E34" s="44" t="str">
        <f>IFERROR(VLOOKUP(B34,Table2[#All],3,FALSE),"غياب")</f>
        <v>غياب</v>
      </c>
      <c r="F34" s="43" t="str">
        <f>IFERROR(VLOOKUP(B34,data!M27:O41,3,FALSE)," ")</f>
        <v xml:space="preserve"> </v>
      </c>
      <c r="G34" s="45">
        <f>IFERROR(VLOOKUP(B34,Table5[#All],3,FALSE),"غياب")</f>
        <v>0.41013888888888889</v>
      </c>
      <c r="H34" s="43" t="str">
        <f>IFERROR(VLOOKUP(B34,Table6[#All],3,FALSE),"غياب")</f>
        <v>غياب</v>
      </c>
      <c r="I34" s="45">
        <f>IFERROR(VLOOKUP(B34,Table7[#All],3,FALSE),"غياب")</f>
        <v>0.4185532407407408</v>
      </c>
      <c r="J34" s="43" t="str">
        <f>IFERROR(VLOOKUP(B34,Table9[#All],3,FALSE),"غياب")</f>
        <v>غياب</v>
      </c>
      <c r="K34" s="45">
        <f>IFERROR(VLOOKUP(B34,Table8[#All],3,FALSE),"غياب")</f>
        <v>0.41949074074074072</v>
      </c>
      <c r="L34" s="43" t="str">
        <f>IFERROR(VLOOKUP(B34,Table10[#All],3,FALSE),"غياب")</f>
        <v>غياب</v>
      </c>
      <c r="M34" s="45">
        <f>IFERROR(VLOOKUP(B34,Table11[#All],3,FALSE),"غياب")</f>
        <v>0.42070601851851852</v>
      </c>
      <c r="N34" s="5"/>
    </row>
    <row r="35" spans="1:14" ht="22.5" customHeight="1" thickTop="1" thickBot="1">
      <c r="A35" s="3">
        <v>27</v>
      </c>
      <c r="B35" s="9">
        <v>27</v>
      </c>
      <c r="C35" s="36">
        <f>IFERROR(VLOOKUP(B35,Table1[#All],3,FALSE),"غياب")</f>
        <v>0.42407407407407405</v>
      </c>
      <c r="D35" s="43" t="str">
        <f>IFERROR(VLOOKUP(B35,Table3[#All],3,FALSE),"غياب")</f>
        <v>غياب</v>
      </c>
      <c r="E35" s="44" t="str">
        <f>IFERROR(VLOOKUP(B35,Table2[#All],3,FALSE),"غياب")</f>
        <v>غياب</v>
      </c>
      <c r="F35" s="43" t="str">
        <f>IFERROR(VLOOKUP(B35,data!M28:O42,3,FALSE)," ")</f>
        <v xml:space="preserve"> </v>
      </c>
      <c r="G35" s="45">
        <f>IFERROR(VLOOKUP(B35,Table5[#All],3,FALSE),"غياب")</f>
        <v>0.41965277777777782</v>
      </c>
      <c r="H35" s="43" t="str">
        <f>IFERROR(VLOOKUP(B35,Table6[#All],3,FALSE),"غياب")</f>
        <v>غياب</v>
      </c>
      <c r="I35" s="45" t="str">
        <f>IFERROR(VLOOKUP(B35,Table7[#All],3,FALSE),"غياب")</f>
        <v>غياب</v>
      </c>
      <c r="J35" s="43" t="str">
        <f>IFERROR(VLOOKUP(B35,Table9[#All],3,FALSE),"غياب")</f>
        <v>غياب</v>
      </c>
      <c r="K35" s="45" t="str">
        <f>IFERROR(VLOOKUP(B35,Table8[#All],3,FALSE),"غياب")</f>
        <v>غياب</v>
      </c>
      <c r="L35" s="43" t="str">
        <f>IFERROR(VLOOKUP(B35,Table10[#All],3,FALSE),"غياب")</f>
        <v>غياب</v>
      </c>
      <c r="M35" s="45">
        <f>IFERROR(VLOOKUP(B35,Table11[#All],3,FALSE),"غياب")</f>
        <v>0.419375</v>
      </c>
      <c r="N35" s="5"/>
    </row>
    <row r="36" spans="1:14" s="6" customFormat="1" ht="22.5" customHeight="1" thickTop="1" thickBot="1">
      <c r="A36" s="3">
        <v>32</v>
      </c>
      <c r="B36" s="9"/>
      <c r="C36" s="11"/>
      <c r="D36" s="12"/>
      <c r="E36" s="42"/>
      <c r="F36" s="15"/>
      <c r="G36" s="11"/>
      <c r="H36" s="15"/>
      <c r="I36" s="11"/>
      <c r="J36" s="15"/>
      <c r="K36" s="11"/>
      <c r="L36" s="15"/>
      <c r="M36" s="11"/>
      <c r="N36" s="5"/>
    </row>
    <row r="37" spans="1:14" s="6" customFormat="1" ht="22.5" customHeight="1" thickTop="1" thickBot="1">
      <c r="A37" s="3">
        <v>33</v>
      </c>
      <c r="B37" s="9"/>
      <c r="C37" s="11"/>
      <c r="D37" s="12"/>
      <c r="E37" s="11"/>
      <c r="F37" s="15"/>
      <c r="G37" s="11"/>
      <c r="H37" s="15"/>
      <c r="I37" s="11"/>
      <c r="J37" s="15"/>
      <c r="K37" s="11"/>
      <c r="L37" s="15"/>
      <c r="M37" s="11"/>
      <c r="N37" s="5"/>
    </row>
    <row r="38" spans="1:14" s="6" customFormat="1" ht="22.5" customHeight="1" thickTop="1" thickBot="1">
      <c r="A38" s="3">
        <v>34</v>
      </c>
      <c r="B38" s="9"/>
      <c r="C38" s="11"/>
      <c r="D38" s="12"/>
      <c r="E38" s="11"/>
      <c r="F38" s="15"/>
      <c r="G38" s="11"/>
      <c r="H38" s="15"/>
      <c r="I38" s="11"/>
      <c r="J38" s="15"/>
      <c r="K38" s="11"/>
      <c r="L38" s="15"/>
      <c r="M38" s="11"/>
      <c r="N38" s="5"/>
    </row>
    <row r="39" spans="1:14" s="6" customFormat="1" ht="22.5" customHeight="1" thickTop="1" thickBot="1">
      <c r="A39" s="3">
        <v>35</v>
      </c>
      <c r="B39" s="9"/>
      <c r="C39" s="11"/>
      <c r="D39" s="12"/>
      <c r="E39" s="11"/>
      <c r="F39" s="15"/>
      <c r="G39" s="11"/>
      <c r="H39" s="15"/>
      <c r="I39" s="11"/>
      <c r="J39" s="15"/>
      <c r="K39" s="11"/>
      <c r="L39" s="15"/>
      <c r="M39" s="11"/>
      <c r="N39" s="5"/>
    </row>
    <row r="40" spans="1:14" s="6" customFormat="1" ht="22.5" customHeight="1" thickTop="1" thickBot="1">
      <c r="A40" s="3">
        <v>36</v>
      </c>
      <c r="B40" s="9"/>
      <c r="C40" s="11"/>
      <c r="D40" s="12"/>
      <c r="E40" s="11"/>
      <c r="F40" s="15"/>
      <c r="G40" s="11"/>
      <c r="H40" s="15"/>
      <c r="I40" s="11"/>
      <c r="J40" s="15"/>
      <c r="K40" s="11"/>
      <c r="L40" s="15"/>
      <c r="M40" s="11"/>
      <c r="N40" s="5"/>
    </row>
    <row r="41" spans="1:14" ht="15" thickTop="1"/>
  </sheetData>
  <mergeCells count="10">
    <mergeCell ref="O13:O16"/>
    <mergeCell ref="E1:K2"/>
    <mergeCell ref="M4:N7"/>
    <mergeCell ref="A4:A8"/>
    <mergeCell ref="C4:D7"/>
    <mergeCell ref="E4:F7"/>
    <mergeCell ref="G4:H7"/>
    <mergeCell ref="I4:J7"/>
    <mergeCell ref="K4:L7"/>
    <mergeCell ref="B4:B7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B8147-0F19-4677-A091-67BA7F821923}">
  <sheetPr>
    <pageSetUpPr fitToPage="1"/>
  </sheetPr>
  <dimension ref="A1:R45"/>
  <sheetViews>
    <sheetView rightToLeft="1" zoomScaleNormal="100" workbookViewId="0">
      <selection activeCell="D23" sqref="D23"/>
    </sheetView>
  </sheetViews>
  <sheetFormatPr defaultRowHeight="14.25"/>
  <cols>
    <col min="1" max="1" width="4.25" style="6" customWidth="1"/>
    <col min="2" max="2" width="9.75" style="6" customWidth="1"/>
    <col min="3" max="3" width="9.25" style="34" customWidth="1"/>
    <col min="4" max="4" width="9.25" style="7" customWidth="1"/>
    <col min="5" max="5" width="9.25" style="35" customWidth="1"/>
    <col min="6" max="6" width="9.25" style="7" customWidth="1"/>
    <col min="7" max="7" width="9.25" style="34" customWidth="1"/>
    <col min="8" max="8" width="9.25" style="7" customWidth="1"/>
    <col min="9" max="9" width="9.25" style="34" customWidth="1"/>
    <col min="10" max="10" width="9.25" style="7" customWidth="1"/>
    <col min="11" max="11" width="9.25" style="34" customWidth="1"/>
    <col min="12" max="12" width="9.25" style="7" customWidth="1"/>
    <col min="13" max="13" width="9.25" style="34" customWidth="1"/>
    <col min="14" max="14" width="9.25" style="7" customWidth="1"/>
    <col min="15" max="15" width="5.625" style="6" hidden="1" customWidth="1"/>
    <col min="16" max="16" width="7.75" style="6" hidden="1" customWidth="1"/>
    <col min="17" max="17" width="7.5" style="6" customWidth="1"/>
    <col min="18" max="18" width="0.25" style="6" customWidth="1"/>
    <col min="19" max="16384" width="9" style="6"/>
  </cols>
  <sheetData>
    <row r="1" spans="1:18" ht="23.25" thickTop="1">
      <c r="A1" s="1"/>
      <c r="E1" s="46" t="s">
        <v>14</v>
      </c>
      <c r="F1" s="47"/>
      <c r="G1" s="47"/>
      <c r="H1" s="47"/>
      <c r="I1" s="47"/>
      <c r="J1" s="47"/>
      <c r="K1" s="48"/>
    </row>
    <row r="2" spans="1:18" ht="15" thickBot="1">
      <c r="A2" s="2"/>
      <c r="E2" s="49"/>
      <c r="F2" s="50"/>
      <c r="G2" s="50"/>
      <c r="H2" s="50"/>
      <c r="I2" s="50"/>
      <c r="J2" s="50"/>
      <c r="K2" s="51"/>
    </row>
    <row r="3" spans="1:18" ht="15.75" thickTop="1" thickBot="1">
      <c r="A3" s="2"/>
    </row>
    <row r="4" spans="1:18" ht="15" customHeight="1" thickTop="1">
      <c r="A4" s="58" t="s">
        <v>0</v>
      </c>
      <c r="B4" s="52" t="s">
        <v>1</v>
      </c>
      <c r="C4" s="52" t="s">
        <v>3</v>
      </c>
      <c r="D4" s="53"/>
      <c r="E4" s="52" t="s">
        <v>4</v>
      </c>
      <c r="F4" s="53"/>
      <c r="G4" s="52" t="s">
        <v>5</v>
      </c>
      <c r="H4" s="53"/>
      <c r="I4" s="52" t="s">
        <v>6</v>
      </c>
      <c r="J4" s="53"/>
      <c r="K4" s="52" t="s">
        <v>7</v>
      </c>
      <c r="L4" s="53"/>
      <c r="M4" s="52" t="s">
        <v>8</v>
      </c>
      <c r="N4" s="53"/>
      <c r="O4" s="52"/>
      <c r="P4" s="53"/>
      <c r="Q4" s="61" t="s">
        <v>19</v>
      </c>
      <c r="R4" s="53"/>
    </row>
    <row r="5" spans="1:18" ht="14.25" customHeight="1">
      <c r="A5" s="59"/>
      <c r="B5" s="54"/>
      <c r="C5" s="54"/>
      <c r="D5" s="55"/>
      <c r="E5" s="54"/>
      <c r="F5" s="55"/>
      <c r="G5" s="54"/>
      <c r="H5" s="55"/>
      <c r="I5" s="54"/>
      <c r="J5" s="55"/>
      <c r="K5" s="54"/>
      <c r="L5" s="55"/>
      <c r="M5" s="54"/>
      <c r="N5" s="55"/>
      <c r="O5" s="54"/>
      <c r="P5" s="55"/>
      <c r="Q5" s="54"/>
      <c r="R5" s="55"/>
    </row>
    <row r="6" spans="1:18" ht="14.25" customHeight="1">
      <c r="A6" s="59"/>
      <c r="B6" s="54"/>
      <c r="C6" s="54"/>
      <c r="D6" s="55"/>
      <c r="E6" s="54"/>
      <c r="F6" s="55"/>
      <c r="G6" s="54"/>
      <c r="H6" s="55"/>
      <c r="I6" s="54"/>
      <c r="J6" s="55"/>
      <c r="K6" s="54"/>
      <c r="L6" s="55"/>
      <c r="M6" s="54"/>
      <c r="N6" s="55"/>
      <c r="O6" s="54"/>
      <c r="P6" s="55"/>
      <c r="Q6" s="54"/>
      <c r="R6" s="55"/>
    </row>
    <row r="7" spans="1:18" ht="15" customHeight="1" thickBot="1">
      <c r="A7" s="59"/>
      <c r="B7" s="56"/>
      <c r="C7" s="56"/>
      <c r="D7" s="57"/>
      <c r="E7" s="56"/>
      <c r="F7" s="57"/>
      <c r="G7" s="56"/>
      <c r="H7" s="57"/>
      <c r="I7" s="56"/>
      <c r="J7" s="57"/>
      <c r="K7" s="56"/>
      <c r="L7" s="57"/>
      <c r="M7" s="56"/>
      <c r="N7" s="57"/>
      <c r="O7" s="56"/>
      <c r="P7" s="57"/>
      <c r="Q7" s="56"/>
      <c r="R7" s="57"/>
    </row>
    <row r="8" spans="1:18" ht="15.75" thickTop="1" thickBot="1">
      <c r="A8" s="60"/>
      <c r="B8" s="10" t="s">
        <v>2</v>
      </c>
      <c r="C8" s="4" t="s">
        <v>15</v>
      </c>
      <c r="D8" s="33" t="s">
        <v>16</v>
      </c>
      <c r="E8" s="4" t="s">
        <v>15</v>
      </c>
      <c r="F8" s="33" t="s">
        <v>16</v>
      </c>
      <c r="G8" s="4" t="s">
        <v>15</v>
      </c>
      <c r="H8" s="33" t="s">
        <v>16</v>
      </c>
      <c r="I8" s="4" t="s">
        <v>15</v>
      </c>
      <c r="J8" s="33" t="s">
        <v>16</v>
      </c>
      <c r="K8" s="4" t="s">
        <v>15</v>
      </c>
      <c r="L8" s="33" t="s">
        <v>16</v>
      </c>
      <c r="M8" s="4" t="s">
        <v>15</v>
      </c>
      <c r="N8" s="33" t="s">
        <v>16</v>
      </c>
      <c r="O8" s="8" t="s">
        <v>15</v>
      </c>
      <c r="P8" s="4" t="s">
        <v>16</v>
      </c>
      <c r="Q8" s="33"/>
    </row>
    <row r="9" spans="1:18" ht="20.25" customHeight="1" thickTop="1" thickBot="1">
      <c r="A9" s="3">
        <v>1</v>
      </c>
      <c r="B9" s="9">
        <v>1</v>
      </c>
      <c r="C9" s="32">
        <f>IF('الحضور والانصراف'!C9&lt;='الحضور والانصراف'!$O$2,5,IF('الحضور والانصراف'!C9='الحضور والانصراف'!$O$6,"غياب",0))</f>
        <v>5</v>
      </c>
      <c r="D9" s="31">
        <f>IF('الحضور والانصراف'!C9&gt;'الحضور والانصراف'!$O$5,10,IF('الحضور والانصراف'!C9='الحضور والانصراف'!$O$6,"غياب",0))</f>
        <v>0</v>
      </c>
      <c r="E9" s="32">
        <f>IF('الحضور والانصراف'!E9&lt;='الحضور والانصراف'!$O$2,5,0)</f>
        <v>5</v>
      </c>
      <c r="F9" s="31">
        <f>IF('الحضور والانصراف'!E9&gt;='الحضور والانصراف'!$O$5,10,0)</f>
        <v>0</v>
      </c>
      <c r="G9" s="32"/>
      <c r="H9" s="31" t="s">
        <v>18</v>
      </c>
      <c r="I9" s="32"/>
      <c r="J9" s="31" t="s">
        <v>18</v>
      </c>
      <c r="K9" s="32"/>
      <c r="L9" s="31" t="s">
        <v>18</v>
      </c>
      <c r="M9" s="32"/>
      <c r="N9" s="31"/>
      <c r="O9" s="31">
        <f>SUM(C9,E9,G9,I9,K9,M9)</f>
        <v>10</v>
      </c>
      <c r="P9" s="32">
        <f>SUM(D9,F9,H9,J9,L9,N9)</f>
        <v>0</v>
      </c>
      <c r="Q9" s="32">
        <f>P9-O9</f>
        <v>-10</v>
      </c>
    </row>
    <row r="10" spans="1:18" ht="20.25" customHeight="1" thickTop="1" thickBot="1">
      <c r="A10" s="3">
        <v>2</v>
      </c>
      <c r="B10" s="9">
        <v>2</v>
      </c>
      <c r="C10" s="32">
        <f>IF('الحضور والانصراف'!C10&lt;='الحضور والانصراف'!$O$2,5,IF('الحضور والانصراف'!C10='الحضور والانصراف'!$O$6,"غياب",0))</f>
        <v>5</v>
      </c>
      <c r="D10" s="31">
        <f>IF('الحضور والانصراف'!C10&gt;'الحضور والانصراف'!$O$5,10,IF('الحضور والانصراف'!C10='الحضور والانصراف'!$O$6,"غياب",0))</f>
        <v>0</v>
      </c>
      <c r="E10" s="32"/>
      <c r="F10" s="31"/>
      <c r="G10" s="32"/>
      <c r="H10" s="31"/>
      <c r="I10" s="32"/>
      <c r="J10" s="31"/>
      <c r="K10" s="32"/>
      <c r="L10" s="31"/>
      <c r="M10" s="32"/>
      <c r="N10" s="31"/>
      <c r="O10" s="31">
        <f t="shared" ref="O10:O34" si="0">SUM(C10,E10,G10,I10,K10,M10)</f>
        <v>5</v>
      </c>
      <c r="P10" s="32">
        <f t="shared" ref="P10:P34" si="1">SUM(D10,F10,H10,J10,L10,N10)</f>
        <v>0</v>
      </c>
      <c r="Q10" s="32">
        <f t="shared" ref="Q10:Q34" si="2">P10-O10</f>
        <v>-5</v>
      </c>
    </row>
    <row r="11" spans="1:18" ht="20.25" customHeight="1" thickTop="1" thickBot="1">
      <c r="A11" s="3">
        <v>3</v>
      </c>
      <c r="B11" s="9">
        <v>3</v>
      </c>
      <c r="C11" s="32">
        <f>IF('الحضور والانصراف'!C11&lt;='الحضور والانصراف'!$O$2,5,IF('الحضور والانصراف'!C11='الحضور والانصراف'!$O$6,"غياب",0))</f>
        <v>0</v>
      </c>
      <c r="D11" s="31">
        <f>IF('الحضور والانصراف'!C11&gt;'الحضور والانصراف'!$O$5,10,IF('الحضور والانصراف'!C11='الحضور والانصراف'!$O$6,"غياب",0))</f>
        <v>0</v>
      </c>
      <c r="E11" s="32"/>
      <c r="F11" s="31"/>
      <c r="G11" s="32"/>
      <c r="H11" s="31"/>
      <c r="I11" s="32"/>
      <c r="J11" s="31"/>
      <c r="K11" s="32"/>
      <c r="L11" s="31"/>
      <c r="M11" s="32"/>
      <c r="N11" s="31"/>
      <c r="O11" s="31">
        <f t="shared" si="0"/>
        <v>0</v>
      </c>
      <c r="P11" s="32">
        <f t="shared" si="1"/>
        <v>0</v>
      </c>
      <c r="Q11" s="32">
        <f t="shared" si="2"/>
        <v>0</v>
      </c>
    </row>
    <row r="12" spans="1:18" ht="20.25" customHeight="1" thickTop="1" thickBot="1">
      <c r="A12" s="3">
        <v>4</v>
      </c>
      <c r="B12" s="9">
        <v>4</v>
      </c>
      <c r="C12" s="32">
        <f>IF('الحضور والانصراف'!C12&lt;='الحضور والانصراف'!$O$2,5,IF('الحضور والانصراف'!C12='الحضور والانصراف'!$O$6,"غياب",0))</f>
        <v>5</v>
      </c>
      <c r="D12" s="31">
        <f>IF('الحضور والانصراف'!C12&gt;'الحضور والانصراف'!$O$5,10,IF('الحضور والانصراف'!C12='الحضور والانصراف'!$O$6,"غياب",0))</f>
        <v>0</v>
      </c>
      <c r="E12" s="32"/>
      <c r="F12" s="31"/>
      <c r="G12" s="32"/>
      <c r="H12" s="31"/>
      <c r="I12" s="32"/>
      <c r="J12" s="31"/>
      <c r="K12" s="32"/>
      <c r="L12" s="31"/>
      <c r="M12" s="32"/>
      <c r="N12" s="31"/>
      <c r="O12" s="31">
        <f t="shared" si="0"/>
        <v>5</v>
      </c>
      <c r="P12" s="32">
        <f t="shared" si="1"/>
        <v>0</v>
      </c>
      <c r="Q12" s="32">
        <f t="shared" si="2"/>
        <v>-5</v>
      </c>
    </row>
    <row r="13" spans="1:18" ht="20.25" customHeight="1" thickTop="1" thickBot="1">
      <c r="A13" s="3">
        <v>5</v>
      </c>
      <c r="B13" s="9">
        <v>5</v>
      </c>
      <c r="C13" s="32">
        <f>IF('الحضور والانصراف'!C13&lt;='الحضور والانصراف'!$O$2,5,IF('الحضور والانصراف'!C13='الحضور والانصراف'!$O$6,"غياب",0))</f>
        <v>5</v>
      </c>
      <c r="D13" s="31">
        <f>IF('الحضور والانصراف'!C13&gt;'الحضور والانصراف'!$O$5,10,IF('الحضور والانصراف'!C13='الحضور والانصراف'!$O$6,"غياب",0))</f>
        <v>0</v>
      </c>
      <c r="E13" s="32"/>
      <c r="F13" s="31"/>
      <c r="G13" s="32"/>
      <c r="H13" s="31"/>
      <c r="I13" s="32"/>
      <c r="J13" s="31"/>
      <c r="K13" s="32"/>
      <c r="L13" s="31"/>
      <c r="M13" s="32"/>
      <c r="N13" s="31"/>
      <c r="O13" s="31">
        <f t="shared" si="0"/>
        <v>5</v>
      </c>
      <c r="P13" s="32">
        <f t="shared" si="1"/>
        <v>0</v>
      </c>
      <c r="Q13" s="32">
        <f t="shared" si="2"/>
        <v>-5</v>
      </c>
    </row>
    <row r="14" spans="1:18" ht="20.25" customHeight="1" thickTop="1" thickBot="1">
      <c r="A14" s="3">
        <v>6</v>
      </c>
      <c r="B14" s="9">
        <v>6</v>
      </c>
      <c r="C14" s="32">
        <f>IF('الحضور والانصراف'!C14&lt;='الحضور والانصراف'!$O$2,5,IF('الحضور والانصراف'!C14='الحضور والانصراف'!$O$6,"غياب",0))</f>
        <v>5</v>
      </c>
      <c r="D14" s="31">
        <f>IF('الحضور والانصراف'!C14&gt;'الحضور والانصراف'!$O$5,10,IF('الحضور والانصراف'!C14='الحضور والانصراف'!$O$6,"غياب",0))</f>
        <v>0</v>
      </c>
      <c r="E14" s="32"/>
      <c r="F14" s="31"/>
      <c r="G14" s="32"/>
      <c r="H14" s="31"/>
      <c r="I14" s="32"/>
      <c r="J14" s="31"/>
      <c r="K14" s="32"/>
      <c r="L14" s="31"/>
      <c r="M14" s="32"/>
      <c r="N14" s="31"/>
      <c r="O14" s="31">
        <f t="shared" si="0"/>
        <v>5</v>
      </c>
      <c r="P14" s="32">
        <f t="shared" si="1"/>
        <v>0</v>
      </c>
      <c r="Q14" s="32">
        <f t="shared" si="2"/>
        <v>-5</v>
      </c>
    </row>
    <row r="15" spans="1:18" ht="20.25" customHeight="1" thickTop="1" thickBot="1">
      <c r="A15" s="3">
        <v>7</v>
      </c>
      <c r="B15" s="9">
        <v>7</v>
      </c>
      <c r="C15" s="32">
        <f>IF('الحضور والانصراف'!C15&lt;='الحضور والانصراف'!$O$2,5,IF('الحضور والانصراف'!C15='الحضور والانصراف'!$O$6,"غياب",0))</f>
        <v>5</v>
      </c>
      <c r="D15" s="31">
        <f>IF('الحضور والانصراف'!C15&gt;'الحضور والانصراف'!$O$5,10,IF('الحضور والانصراف'!C15='الحضور والانصراف'!$O$6,"غياب",0))</f>
        <v>0</v>
      </c>
      <c r="E15" s="32"/>
      <c r="F15" s="31"/>
      <c r="G15" s="32"/>
      <c r="H15" s="31"/>
      <c r="I15" s="32"/>
      <c r="J15" s="31"/>
      <c r="K15" s="32"/>
      <c r="L15" s="31"/>
      <c r="M15" s="32"/>
      <c r="N15" s="31"/>
      <c r="O15" s="31">
        <f t="shared" si="0"/>
        <v>5</v>
      </c>
      <c r="P15" s="32">
        <f t="shared" si="1"/>
        <v>0</v>
      </c>
      <c r="Q15" s="32">
        <f t="shared" si="2"/>
        <v>-5</v>
      </c>
    </row>
    <row r="16" spans="1:18" ht="20.25" customHeight="1" thickTop="1" thickBot="1">
      <c r="A16" s="3">
        <v>8</v>
      </c>
      <c r="B16" s="9">
        <v>8</v>
      </c>
      <c r="C16" s="32">
        <f>IF('الحضور والانصراف'!C16&lt;='الحضور والانصراف'!$O$2,5,IF('الحضور والانصراف'!C16='الحضور والانصراف'!$O$6,"غياب",0))</f>
        <v>5</v>
      </c>
      <c r="D16" s="31">
        <f>IF('الحضور والانصراف'!C16&gt;'الحضور والانصراف'!$O$5,10,IF('الحضور والانصراف'!C16='الحضور والانصراف'!$O$6,"غياب",0))</f>
        <v>0</v>
      </c>
      <c r="E16" s="32"/>
      <c r="F16" s="31"/>
      <c r="G16" s="32"/>
      <c r="H16" s="31"/>
      <c r="I16" s="32"/>
      <c r="J16" s="31"/>
      <c r="K16" s="32"/>
      <c r="L16" s="31"/>
      <c r="M16" s="32"/>
      <c r="N16" s="31"/>
      <c r="O16" s="31">
        <f t="shared" si="0"/>
        <v>5</v>
      </c>
      <c r="P16" s="32">
        <f t="shared" si="1"/>
        <v>0</v>
      </c>
      <c r="Q16" s="32">
        <f t="shared" si="2"/>
        <v>-5</v>
      </c>
    </row>
    <row r="17" spans="1:17" ht="20.25" customHeight="1" thickTop="1" thickBot="1">
      <c r="A17" s="3">
        <v>9</v>
      </c>
      <c r="B17" s="9">
        <v>9</v>
      </c>
      <c r="C17" s="32">
        <f>IF('الحضور والانصراف'!C17&lt;='الحضور والانصراف'!$O$2,5,IF('الحضور والانصراف'!C17='الحضور والانصراف'!$O$6,"غياب",0))</f>
        <v>5</v>
      </c>
      <c r="D17" s="31">
        <f>IF('الحضور والانصراف'!C17&gt;'الحضور والانصراف'!$O$5,10,IF('الحضور والانصراف'!C17='الحضور والانصراف'!$O$6,"غياب",0))</f>
        <v>0</v>
      </c>
      <c r="E17" s="32"/>
      <c r="F17" s="31"/>
      <c r="G17" s="32"/>
      <c r="H17" s="31"/>
      <c r="I17" s="32"/>
      <c r="J17" s="31"/>
      <c r="K17" s="32"/>
      <c r="L17" s="31"/>
      <c r="M17" s="32"/>
      <c r="N17" s="31"/>
      <c r="O17" s="31">
        <f t="shared" si="0"/>
        <v>5</v>
      </c>
      <c r="P17" s="32">
        <f t="shared" si="1"/>
        <v>0</v>
      </c>
      <c r="Q17" s="32">
        <f t="shared" si="2"/>
        <v>-5</v>
      </c>
    </row>
    <row r="18" spans="1:17" ht="20.25" customHeight="1" thickTop="1" thickBot="1">
      <c r="A18" s="3">
        <v>10</v>
      </c>
      <c r="B18" s="9">
        <v>10</v>
      </c>
      <c r="C18" s="32">
        <f>IF('الحضور والانصراف'!C18&lt;='الحضور والانصراف'!$O$2,5,IF('الحضور والانصراف'!C18='الحضور والانصراف'!$O$6,"غياب",0))</f>
        <v>5</v>
      </c>
      <c r="D18" s="31">
        <f>IF('الحضور والانصراف'!C18&gt;'الحضور والانصراف'!$O$5,10,IF('الحضور والانصراف'!C18='الحضور والانصراف'!$O$6,"غياب",0))</f>
        <v>0</v>
      </c>
      <c r="E18" s="32"/>
      <c r="F18" s="31"/>
      <c r="G18" s="32"/>
      <c r="H18" s="31"/>
      <c r="I18" s="32"/>
      <c r="J18" s="31"/>
      <c r="K18" s="32"/>
      <c r="L18" s="31"/>
      <c r="M18" s="32"/>
      <c r="N18" s="31"/>
      <c r="O18" s="31">
        <f t="shared" si="0"/>
        <v>5</v>
      </c>
      <c r="P18" s="32">
        <f t="shared" si="1"/>
        <v>0</v>
      </c>
      <c r="Q18" s="32">
        <f t="shared" si="2"/>
        <v>-5</v>
      </c>
    </row>
    <row r="19" spans="1:17" ht="20.25" customHeight="1" thickTop="1" thickBot="1">
      <c r="A19" s="3">
        <v>11</v>
      </c>
      <c r="B19" s="9">
        <v>11</v>
      </c>
      <c r="C19" s="32">
        <f>IF('الحضور والانصراف'!C19&lt;='الحضور والانصراف'!$O$2,5,IF('الحضور والانصراف'!C19='الحضور والانصراف'!$O$6,"غياب",0))</f>
        <v>5</v>
      </c>
      <c r="D19" s="31">
        <f>IF('الحضور والانصراف'!C19&gt;'الحضور والانصراف'!$O$5,10,IF('الحضور والانصراف'!C19='الحضور والانصراف'!$O$6,"غياب",0))</f>
        <v>0</v>
      </c>
      <c r="E19" s="32"/>
      <c r="F19" s="31"/>
      <c r="G19" s="32"/>
      <c r="H19" s="31"/>
      <c r="I19" s="32"/>
      <c r="J19" s="31"/>
      <c r="K19" s="32"/>
      <c r="L19" s="31"/>
      <c r="M19" s="32"/>
      <c r="N19" s="31"/>
      <c r="O19" s="31">
        <f t="shared" si="0"/>
        <v>5</v>
      </c>
      <c r="P19" s="32">
        <f t="shared" si="1"/>
        <v>0</v>
      </c>
      <c r="Q19" s="32">
        <f t="shared" si="2"/>
        <v>-5</v>
      </c>
    </row>
    <row r="20" spans="1:17" ht="20.25" customHeight="1" thickTop="1" thickBot="1">
      <c r="A20" s="3">
        <v>12</v>
      </c>
      <c r="B20" s="9">
        <v>12</v>
      </c>
      <c r="C20" s="32">
        <f>IF('الحضور والانصراف'!C20&lt;='الحضور والانصراف'!$O$2,5,IF('الحضور والانصراف'!C20='الحضور والانصراف'!$O$6,"غياب",0))</f>
        <v>5</v>
      </c>
      <c r="D20" s="31">
        <f>IF('الحضور والانصراف'!C20&gt;'الحضور والانصراف'!$O$5,10,IF('الحضور والانصراف'!C20='الحضور والانصراف'!$O$6,"غياب",0))</f>
        <v>0</v>
      </c>
      <c r="E20" s="32"/>
      <c r="F20" s="31"/>
      <c r="G20" s="32">
        <v>10</v>
      </c>
      <c r="H20" s="31">
        <v>30</v>
      </c>
      <c r="I20" s="32">
        <v>5</v>
      </c>
      <c r="J20" s="31"/>
      <c r="K20" s="32"/>
      <c r="L20" s="31"/>
      <c r="M20" s="32"/>
      <c r="N20" s="31" t="s">
        <v>18</v>
      </c>
      <c r="O20" s="31">
        <f t="shared" si="0"/>
        <v>20</v>
      </c>
      <c r="P20" s="32">
        <f t="shared" si="1"/>
        <v>30</v>
      </c>
      <c r="Q20" s="32">
        <f t="shared" si="2"/>
        <v>10</v>
      </c>
    </row>
    <row r="21" spans="1:17" ht="20.25" customHeight="1" thickTop="1" thickBot="1">
      <c r="A21" s="3">
        <v>13</v>
      </c>
      <c r="B21" s="9">
        <v>13</v>
      </c>
      <c r="C21" s="32">
        <f>IF('الحضور والانصراف'!C21&lt;='الحضور والانصراف'!$O$2,5,IF('الحضور والانصراف'!C21='الحضور والانصراف'!$O$6,"غياب",0))</f>
        <v>5</v>
      </c>
      <c r="D21" s="31">
        <f>IF('الحضور والانصراف'!C21&gt;'الحضور والانصراف'!$O$5,10,IF('الحضور والانصراف'!C21='الحضور والانصراف'!$O$6,"غياب",0))</f>
        <v>0</v>
      </c>
      <c r="E21" s="32"/>
      <c r="F21" s="31">
        <v>30</v>
      </c>
      <c r="G21" s="32">
        <v>5</v>
      </c>
      <c r="H21" s="31"/>
      <c r="I21" s="32"/>
      <c r="J21" s="31">
        <v>50</v>
      </c>
      <c r="K21" s="32">
        <v>5</v>
      </c>
      <c r="L21" s="31"/>
      <c r="M21" s="32">
        <v>5</v>
      </c>
      <c r="N21" s="31"/>
      <c r="O21" s="31">
        <f t="shared" si="0"/>
        <v>20</v>
      </c>
      <c r="P21" s="32">
        <f t="shared" si="1"/>
        <v>80</v>
      </c>
      <c r="Q21" s="32">
        <f t="shared" si="2"/>
        <v>60</v>
      </c>
    </row>
    <row r="22" spans="1:17" ht="20.25" customHeight="1" thickTop="1" thickBot="1">
      <c r="A22" s="3">
        <v>14</v>
      </c>
      <c r="B22" s="9">
        <v>14</v>
      </c>
      <c r="C22" s="32">
        <f>IF('الحضور والانصراف'!C22&lt;='الحضور والانصراف'!$O$2,5,IF('الحضور والانصراف'!C22='الحضور والانصراف'!$O$6,"غياب",0))</f>
        <v>5</v>
      </c>
      <c r="D22" s="31">
        <f>IF('الحضور والانصراف'!C22&gt;'الحضور والانصراف'!$O$5,10,IF('الحضور والانصراف'!C22='الحضور والانصراف'!$O$6,"غياب",0))</f>
        <v>0</v>
      </c>
      <c r="E22" s="32"/>
      <c r="F22" s="31"/>
      <c r="G22" s="32"/>
      <c r="H22" s="31"/>
      <c r="I22" s="32"/>
      <c r="J22" s="31"/>
      <c r="K22" s="32"/>
      <c r="L22" s="31"/>
      <c r="M22" s="32"/>
      <c r="N22" s="31"/>
      <c r="O22" s="31">
        <f t="shared" si="0"/>
        <v>5</v>
      </c>
      <c r="P22" s="32">
        <f t="shared" si="1"/>
        <v>0</v>
      </c>
      <c r="Q22" s="32">
        <f t="shared" si="2"/>
        <v>-5</v>
      </c>
    </row>
    <row r="23" spans="1:17" ht="20.25" customHeight="1" thickTop="1" thickBot="1">
      <c r="A23" s="3">
        <v>15</v>
      </c>
      <c r="B23" s="9">
        <v>15</v>
      </c>
      <c r="C23" s="38" t="str">
        <f>IF('الحضور والانصراف'!C23&lt;='الحضور والانصراف'!$O$2,5,IF('الحضور والانصراف'!C23='الحضور والانصراف'!$O$6,"غياب",0))</f>
        <v>غياب</v>
      </c>
      <c r="D23" s="39">
        <f>IF('الحضور والانصراف'!D23&gt;='الحضور والانصراف'!$O$5,10,IF('الحضور والانصراف'!D23='الحضور والانصراف'!$O$6,"غياب",0))</f>
        <v>10</v>
      </c>
      <c r="E23" s="32"/>
      <c r="F23" s="31"/>
      <c r="G23" s="32"/>
      <c r="H23" s="31"/>
      <c r="I23" s="32"/>
      <c r="J23" s="31"/>
      <c r="K23" s="32"/>
      <c r="L23" s="31"/>
      <c r="M23" s="32"/>
      <c r="N23" s="31"/>
      <c r="O23" s="31">
        <f t="shared" si="0"/>
        <v>0</v>
      </c>
      <c r="P23" s="32">
        <f t="shared" si="1"/>
        <v>10</v>
      </c>
      <c r="Q23" s="32">
        <f t="shared" si="2"/>
        <v>10</v>
      </c>
    </row>
    <row r="24" spans="1:17" ht="20.25" customHeight="1" thickTop="1" thickBot="1">
      <c r="A24" s="3">
        <v>16</v>
      </c>
      <c r="B24" s="9">
        <v>16</v>
      </c>
      <c r="C24" s="32">
        <f>IF('الحضور والانصراف'!C24&lt;='الحضور والانصراف'!$O$2,5,IF('الحضور والانصراف'!C24='الحضور والانصراف'!$O$6,"غياب",0))</f>
        <v>5</v>
      </c>
      <c r="D24" s="31">
        <f>IF('الحضور والانصراف'!C24&gt;'الحضور والانصراف'!$O$5,10,IF('الحضور والانصراف'!C24='الحضور والانصراف'!$O$6,"غياب",0))</f>
        <v>0</v>
      </c>
      <c r="E24" s="32"/>
      <c r="F24" s="31"/>
      <c r="G24" s="32"/>
      <c r="H24" s="31"/>
      <c r="I24" s="32"/>
      <c r="J24" s="31"/>
      <c r="K24" s="32"/>
      <c r="L24" s="31"/>
      <c r="M24" s="32"/>
      <c r="N24" s="31"/>
      <c r="O24" s="31">
        <f t="shared" si="0"/>
        <v>5</v>
      </c>
      <c r="P24" s="32">
        <f t="shared" si="1"/>
        <v>0</v>
      </c>
      <c r="Q24" s="32">
        <f t="shared" si="2"/>
        <v>-5</v>
      </c>
    </row>
    <row r="25" spans="1:17" ht="20.25" customHeight="1" thickTop="1" thickBot="1">
      <c r="A25" s="3">
        <v>17</v>
      </c>
      <c r="B25" s="9">
        <v>17</v>
      </c>
      <c r="C25" s="32">
        <f>IF('الحضور والانصراف'!C25&lt;='الحضور والانصراف'!$O$2,5,IF('الحضور والانصراف'!C25='الحضور والانصراف'!$O$6,"غياب",0))</f>
        <v>5</v>
      </c>
      <c r="D25" s="31">
        <f>IF('الحضور والانصراف'!C25&gt;'الحضور والانصراف'!$O$5,10,IF('الحضور والانصراف'!C25='الحضور والانصراف'!$O$6,"غياب",0))</f>
        <v>0</v>
      </c>
      <c r="E25" s="32"/>
      <c r="F25" s="31"/>
      <c r="G25" s="32"/>
      <c r="H25" s="31"/>
      <c r="I25" s="32"/>
      <c r="J25" s="31"/>
      <c r="K25" s="32"/>
      <c r="L25" s="31"/>
      <c r="M25" s="32"/>
      <c r="N25" s="31"/>
      <c r="O25" s="31">
        <f t="shared" si="0"/>
        <v>5</v>
      </c>
      <c r="P25" s="32">
        <f t="shared" si="1"/>
        <v>0</v>
      </c>
      <c r="Q25" s="32">
        <f t="shared" si="2"/>
        <v>-5</v>
      </c>
    </row>
    <row r="26" spans="1:17" ht="20.25" customHeight="1" thickTop="1" thickBot="1">
      <c r="A26" s="3">
        <v>18</v>
      </c>
      <c r="B26" s="9">
        <v>18</v>
      </c>
      <c r="C26" s="32">
        <f>IF('الحضور والانصراف'!C26&lt;='الحضور والانصراف'!$O$2,5,IF('الحضور والانصراف'!C26='الحضور والانصراف'!$O$6,"غياب",0))</f>
        <v>5</v>
      </c>
      <c r="D26" s="31">
        <f>IF('الحضور والانصراف'!C26&gt;'الحضور والانصراف'!$O$5,10,IF('الحضور والانصراف'!C26='الحضور والانصراف'!$O$6,"غياب",0))</f>
        <v>0</v>
      </c>
      <c r="E26" s="32"/>
      <c r="F26" s="31"/>
      <c r="G26" s="32"/>
      <c r="H26" s="31"/>
      <c r="I26" s="32"/>
      <c r="J26" s="31"/>
      <c r="K26" s="32"/>
      <c r="L26" s="31"/>
      <c r="M26" s="32"/>
      <c r="N26" s="31"/>
      <c r="O26" s="31">
        <f t="shared" si="0"/>
        <v>5</v>
      </c>
      <c r="P26" s="32">
        <f t="shared" si="1"/>
        <v>0</v>
      </c>
      <c r="Q26" s="32">
        <f t="shared" si="2"/>
        <v>-5</v>
      </c>
    </row>
    <row r="27" spans="1:17" ht="20.25" customHeight="1" thickTop="1" thickBot="1">
      <c r="A27" s="3">
        <v>19</v>
      </c>
      <c r="B27" s="9">
        <v>19</v>
      </c>
      <c r="C27" s="32">
        <f>IF('الحضور والانصراف'!C27&lt;='الحضور والانصراف'!$O$2,5,IF('الحضور والانصراف'!C27='الحضور والانصراف'!$O$6,"غياب",0))</f>
        <v>5</v>
      </c>
      <c r="D27" s="31">
        <f>IF('الحضور والانصراف'!C27&gt;'الحضور والانصراف'!$O$5,10,IF('الحضور والانصراف'!C27='الحضور والانصراف'!$O$6,"غياب",0))</f>
        <v>0</v>
      </c>
      <c r="E27" s="32"/>
      <c r="F27" s="31"/>
      <c r="G27" s="32"/>
      <c r="H27" s="31"/>
      <c r="I27" s="32"/>
      <c r="J27" s="31"/>
      <c r="K27" s="32"/>
      <c r="L27" s="31"/>
      <c r="M27" s="32"/>
      <c r="N27" s="31"/>
      <c r="O27" s="31">
        <f t="shared" si="0"/>
        <v>5</v>
      </c>
      <c r="P27" s="32">
        <f t="shared" si="1"/>
        <v>0</v>
      </c>
      <c r="Q27" s="32">
        <f t="shared" si="2"/>
        <v>-5</v>
      </c>
    </row>
    <row r="28" spans="1:17" ht="20.25" customHeight="1" thickTop="1" thickBot="1">
      <c r="A28" s="3">
        <v>20</v>
      </c>
      <c r="B28" s="9">
        <v>20</v>
      </c>
      <c r="C28" s="32">
        <f>IF('الحضور والانصراف'!C28&lt;='الحضور والانصراف'!$O$2,5,IF('الحضور والانصراف'!C28='الحضور والانصراف'!$O$6,"غياب",0))</f>
        <v>0</v>
      </c>
      <c r="D28" s="31">
        <f>IF('الحضور والانصراف'!C28&gt;'الحضور والانصراف'!$O$5,10,IF('الحضور والانصراف'!C28='الحضور والانصراف'!$O$6,"غياب",0))</f>
        <v>0</v>
      </c>
      <c r="E28" s="32"/>
      <c r="F28" s="31"/>
      <c r="G28" s="32"/>
      <c r="H28" s="31"/>
      <c r="I28" s="32"/>
      <c r="J28" s="31"/>
      <c r="K28" s="32"/>
      <c r="L28" s="31"/>
      <c r="M28" s="32"/>
      <c r="N28" s="31"/>
      <c r="O28" s="31">
        <f t="shared" si="0"/>
        <v>0</v>
      </c>
      <c r="P28" s="32">
        <f t="shared" si="1"/>
        <v>0</v>
      </c>
      <c r="Q28" s="32">
        <f t="shared" si="2"/>
        <v>0</v>
      </c>
    </row>
    <row r="29" spans="1:17" ht="20.25" customHeight="1" thickTop="1" thickBot="1">
      <c r="A29" s="3">
        <v>21</v>
      </c>
      <c r="B29" s="9">
        <v>21</v>
      </c>
      <c r="C29" s="32">
        <f>IF('الحضور والانصراف'!C29&lt;='الحضور والانصراف'!$O$2,5,IF('الحضور والانصراف'!C29='الحضور والانصراف'!$O$6,"غياب",0))</f>
        <v>0</v>
      </c>
      <c r="D29" s="31">
        <f>IF('الحضور والانصراف'!C29&gt;'الحضور والانصراف'!$O$5,10,IF('الحضور والانصراف'!C29='الحضور والانصراف'!$O$6,"غياب",0))</f>
        <v>0</v>
      </c>
      <c r="E29" s="32"/>
      <c r="F29" s="31"/>
      <c r="G29" s="32"/>
      <c r="H29" s="31"/>
      <c r="I29" s="32"/>
      <c r="J29" s="31"/>
      <c r="K29" s="32"/>
      <c r="L29" s="31"/>
      <c r="M29" s="32"/>
      <c r="N29" s="31"/>
      <c r="O29" s="31">
        <f t="shared" si="0"/>
        <v>0</v>
      </c>
      <c r="P29" s="32">
        <f t="shared" si="1"/>
        <v>0</v>
      </c>
      <c r="Q29" s="32">
        <f t="shared" si="2"/>
        <v>0</v>
      </c>
    </row>
    <row r="30" spans="1:17" ht="20.25" customHeight="1" thickTop="1" thickBot="1">
      <c r="A30" s="3">
        <v>22</v>
      </c>
      <c r="B30" s="9">
        <v>22</v>
      </c>
      <c r="C30" s="32">
        <f>IF('الحضور والانصراف'!C30&lt;='الحضور والانصراف'!$O$2,5,IF('الحضور والانصراف'!C30='الحضور والانصراف'!$O$6,"غياب",0))</f>
        <v>0</v>
      </c>
      <c r="D30" s="31">
        <f>IF('الحضور والانصراف'!C30&gt;'الحضور والانصراف'!$O$5,10,IF('الحضور والانصراف'!C30='الحضور والانصراف'!$O$6,"غياب",0))</f>
        <v>10</v>
      </c>
      <c r="E30" s="32"/>
      <c r="F30" s="31"/>
      <c r="G30" s="32"/>
      <c r="H30" s="31"/>
      <c r="I30" s="32"/>
      <c r="J30" s="31"/>
      <c r="K30" s="32"/>
      <c r="L30" s="31"/>
      <c r="M30" s="32"/>
      <c r="N30" s="31"/>
      <c r="O30" s="31">
        <f t="shared" si="0"/>
        <v>0</v>
      </c>
      <c r="P30" s="32">
        <f t="shared" si="1"/>
        <v>10</v>
      </c>
      <c r="Q30" s="32">
        <f t="shared" si="2"/>
        <v>10</v>
      </c>
    </row>
    <row r="31" spans="1:17" ht="20.25" customHeight="1" thickTop="1" thickBot="1">
      <c r="A31" s="3">
        <v>23</v>
      </c>
      <c r="B31" s="9">
        <v>23</v>
      </c>
      <c r="C31" s="32">
        <f>IF('الحضور والانصراف'!C31&lt;='الحضور والانصراف'!$O$2,5,IF('الحضور والانصراف'!C31='الحضور والانصراف'!$O$6,"غياب",0))</f>
        <v>5</v>
      </c>
      <c r="D31" s="31">
        <f>IF('الحضور والانصراف'!C31&gt;'الحضور والانصراف'!$O$5,10,IF('الحضور والانصراف'!C31='الحضور والانصراف'!$O$6,"غياب",0))</f>
        <v>0</v>
      </c>
      <c r="E31" s="32"/>
      <c r="F31" s="31"/>
      <c r="G31" s="32"/>
      <c r="H31" s="31"/>
      <c r="I31" s="32"/>
      <c r="J31" s="31"/>
      <c r="K31" s="32"/>
      <c r="L31" s="31"/>
      <c r="M31" s="32"/>
      <c r="N31" s="31"/>
      <c r="O31" s="31">
        <f t="shared" si="0"/>
        <v>5</v>
      </c>
      <c r="P31" s="32">
        <f t="shared" si="1"/>
        <v>0</v>
      </c>
      <c r="Q31" s="32">
        <f t="shared" si="2"/>
        <v>-5</v>
      </c>
    </row>
    <row r="32" spans="1:17" ht="20.25" customHeight="1" thickTop="1" thickBot="1">
      <c r="A32" s="3">
        <v>24</v>
      </c>
      <c r="B32" s="9">
        <v>24</v>
      </c>
      <c r="C32" s="32">
        <f>IF('الحضور والانصراف'!C32&lt;='الحضور والانصراف'!$O$2,5,IF('الحضور والانصراف'!C32='الحضور والانصراف'!$O$6,"غياب",0))</f>
        <v>0</v>
      </c>
      <c r="D32" s="31">
        <f>IF('الحضور والانصراف'!C32&gt;'الحضور والانصراف'!$O$5,10,IF('الحضور والانصراف'!C32='الحضور والانصراف'!$O$6,"غياب",0))</f>
        <v>10</v>
      </c>
      <c r="E32" s="32"/>
      <c r="F32" s="31"/>
      <c r="G32" s="32"/>
      <c r="H32" s="31"/>
      <c r="I32" s="32"/>
      <c r="J32" s="31"/>
      <c r="K32" s="32"/>
      <c r="L32" s="31"/>
      <c r="M32" s="32"/>
      <c r="N32" s="31"/>
      <c r="O32" s="31">
        <f t="shared" si="0"/>
        <v>0</v>
      </c>
      <c r="P32" s="32">
        <f t="shared" si="1"/>
        <v>10</v>
      </c>
      <c r="Q32" s="32">
        <f t="shared" si="2"/>
        <v>10</v>
      </c>
    </row>
    <row r="33" spans="1:17" ht="20.25" customHeight="1" thickTop="1" thickBot="1">
      <c r="A33" s="3">
        <v>25</v>
      </c>
      <c r="B33" s="9">
        <v>25</v>
      </c>
      <c r="C33" s="32">
        <f>IF('الحضور والانصراف'!C33&lt;='الحضور والانصراف'!$O$2,5,IF('الحضور والانصراف'!C33='الحضور والانصراف'!$O$6,"غياب",0))</f>
        <v>0</v>
      </c>
      <c r="D33" s="31">
        <f>IF('الحضور والانصراف'!C33&gt;'الحضور والانصراف'!$O$5,10,IF('الحضور والانصراف'!C33='الحضور والانصراف'!$O$6,"غياب",0))</f>
        <v>0</v>
      </c>
      <c r="E33" s="32"/>
      <c r="F33" s="31"/>
      <c r="G33" s="32"/>
      <c r="H33" s="31" t="s">
        <v>18</v>
      </c>
      <c r="I33" s="32"/>
      <c r="J33" s="31" t="s">
        <v>18</v>
      </c>
      <c r="K33" s="32"/>
      <c r="L33" s="31"/>
      <c r="M33" s="32"/>
      <c r="N33" s="31" t="s">
        <v>18</v>
      </c>
      <c r="O33" s="31">
        <f t="shared" si="0"/>
        <v>0</v>
      </c>
      <c r="P33" s="32">
        <f t="shared" si="1"/>
        <v>0</v>
      </c>
      <c r="Q33" s="32">
        <f t="shared" si="2"/>
        <v>0</v>
      </c>
    </row>
    <row r="34" spans="1:17" ht="20.25" customHeight="1" thickTop="1" thickBot="1">
      <c r="A34" s="3">
        <v>26</v>
      </c>
      <c r="B34" s="9">
        <v>26</v>
      </c>
      <c r="C34" s="38">
        <f>IF('الحضور والانصراف'!C34&lt;='الحضور والانصراف'!$O$2,5,IF('الحضور والانصراف'!C34='الحضور والانصراف'!$O$6,"غياب",0))</f>
        <v>5</v>
      </c>
      <c r="D34" s="40">
        <f>IF('الحضور والانصراف'!C34&gt;'الحضور والانصراف'!$O$5,10,IF('الحضور والانصراف'!C34='الحضور والانصراف'!$O$6,"غياب",0))</f>
        <v>0</v>
      </c>
      <c r="E34" s="32"/>
      <c r="F34" s="31"/>
      <c r="G34" s="32"/>
      <c r="H34" s="31"/>
      <c r="I34" s="32"/>
      <c r="J34" s="31"/>
      <c r="K34" s="32"/>
      <c r="L34" s="31"/>
      <c r="M34" s="32"/>
      <c r="N34" s="31"/>
      <c r="O34" s="31">
        <f t="shared" si="0"/>
        <v>5</v>
      </c>
      <c r="P34" s="32">
        <f t="shared" si="1"/>
        <v>0</v>
      </c>
      <c r="Q34" s="32">
        <f t="shared" si="2"/>
        <v>-5</v>
      </c>
    </row>
    <row r="35" spans="1:17" ht="22.5" customHeight="1" thickTop="1" thickBot="1">
      <c r="A35" s="3">
        <v>27</v>
      </c>
      <c r="B35" s="9">
        <v>27</v>
      </c>
      <c r="C35" s="38">
        <f>IF('الحضور والانصراف'!C35&lt;='الحضور والانصراف'!$O$2,5,IF('الحضور والانصراف'!C35='الحضور والانصراف'!$O$6,"غياب",0))</f>
        <v>0</v>
      </c>
      <c r="D35" s="40">
        <f>IF('الحضور والانصراف'!C35&gt;'الحضور والانصراف'!$O$5,10,IF('الحضور والانصراف'!C35='الحضور والانصراف'!$O$6,"غياب",0))</f>
        <v>0</v>
      </c>
      <c r="E35" s="32"/>
      <c r="F35" s="31"/>
      <c r="G35" s="32"/>
      <c r="H35" s="31"/>
      <c r="I35" s="32"/>
      <c r="J35" s="31"/>
      <c r="K35" s="32"/>
      <c r="L35" s="31"/>
      <c r="M35" s="32"/>
      <c r="N35" s="31"/>
      <c r="O35" s="31"/>
      <c r="P35" s="32"/>
      <c r="Q35" s="31"/>
    </row>
    <row r="36" spans="1:17" ht="22.5" customHeight="1" thickTop="1" thickBot="1">
      <c r="A36" s="3">
        <v>28</v>
      </c>
      <c r="B36" s="9"/>
      <c r="C36" s="32"/>
      <c r="D36" s="31"/>
      <c r="E36" s="32"/>
      <c r="F36" s="31"/>
      <c r="G36" s="32"/>
      <c r="H36" s="31"/>
      <c r="I36" s="32"/>
      <c r="J36" s="31"/>
      <c r="K36" s="32"/>
      <c r="L36" s="31"/>
      <c r="M36" s="32"/>
      <c r="N36" s="31"/>
      <c r="O36" s="31"/>
      <c r="P36" s="32"/>
      <c r="Q36" s="31"/>
    </row>
    <row r="37" spans="1:17" ht="22.5" customHeight="1" thickTop="1" thickBot="1">
      <c r="A37" s="3">
        <v>29</v>
      </c>
      <c r="B37" s="9"/>
      <c r="C37" s="32"/>
      <c r="D37" s="31"/>
      <c r="E37" s="32"/>
      <c r="F37" s="31"/>
      <c r="G37" s="32"/>
      <c r="H37" s="31"/>
      <c r="I37" s="32"/>
      <c r="J37" s="31"/>
      <c r="K37" s="32"/>
      <c r="L37" s="31"/>
      <c r="M37" s="32"/>
      <c r="N37" s="31"/>
      <c r="O37" s="31"/>
      <c r="P37" s="32"/>
      <c r="Q37" s="31"/>
    </row>
    <row r="38" spans="1:17" ht="22.5" customHeight="1" thickTop="1" thickBot="1">
      <c r="A38" s="3">
        <v>30</v>
      </c>
      <c r="B38" s="9"/>
      <c r="C38" s="32"/>
      <c r="D38" s="31"/>
      <c r="E38" s="32"/>
      <c r="F38" s="31"/>
      <c r="G38" s="32"/>
      <c r="H38" s="31"/>
      <c r="I38" s="32"/>
      <c r="J38" s="31"/>
      <c r="K38" s="32"/>
      <c r="L38" s="31"/>
      <c r="M38" s="32"/>
      <c r="N38" s="31"/>
      <c r="O38" s="31"/>
      <c r="P38" s="32"/>
      <c r="Q38" s="31"/>
    </row>
    <row r="39" spans="1:17" ht="22.5" customHeight="1" thickTop="1" thickBot="1">
      <c r="A39" s="3">
        <v>31</v>
      </c>
      <c r="B39" s="9"/>
      <c r="C39" s="32"/>
      <c r="D39" s="31"/>
      <c r="E39" s="32"/>
      <c r="F39" s="31"/>
      <c r="G39" s="32"/>
      <c r="H39" s="31"/>
      <c r="I39" s="32"/>
      <c r="J39" s="31"/>
      <c r="K39" s="32"/>
      <c r="L39" s="31"/>
      <c r="M39" s="32"/>
      <c r="N39" s="31"/>
      <c r="O39" s="31"/>
      <c r="P39" s="32"/>
      <c r="Q39" s="31"/>
    </row>
    <row r="40" spans="1:17" ht="22.5" customHeight="1" thickTop="1" thickBot="1">
      <c r="A40" s="3">
        <v>32</v>
      </c>
      <c r="B40" s="9"/>
      <c r="C40" s="32"/>
      <c r="D40" s="31"/>
      <c r="E40" s="32"/>
      <c r="F40" s="31"/>
      <c r="G40" s="32"/>
      <c r="H40" s="31"/>
      <c r="I40" s="32"/>
      <c r="J40" s="31"/>
      <c r="K40" s="32"/>
      <c r="L40" s="31"/>
      <c r="M40" s="32"/>
      <c r="N40" s="31"/>
      <c r="O40" s="31"/>
      <c r="P40" s="32"/>
      <c r="Q40" s="31"/>
    </row>
    <row r="41" spans="1:17" ht="22.5" customHeight="1" thickTop="1" thickBot="1">
      <c r="A41" s="3">
        <v>33</v>
      </c>
      <c r="B41" s="9"/>
      <c r="C41" s="32"/>
      <c r="D41" s="31"/>
      <c r="E41" s="32"/>
      <c r="F41" s="31"/>
      <c r="G41" s="32"/>
      <c r="H41" s="31"/>
      <c r="I41" s="32"/>
      <c r="J41" s="31"/>
      <c r="K41" s="32"/>
      <c r="L41" s="31"/>
      <c r="M41" s="32"/>
      <c r="N41" s="31"/>
      <c r="O41" s="31"/>
      <c r="P41" s="32"/>
      <c r="Q41" s="31"/>
    </row>
    <row r="42" spans="1:17" ht="22.5" customHeight="1" thickTop="1" thickBot="1">
      <c r="A42" s="3">
        <v>34</v>
      </c>
      <c r="B42" s="9"/>
      <c r="C42" s="32"/>
      <c r="D42" s="31"/>
      <c r="E42" s="32"/>
      <c r="F42" s="31"/>
      <c r="G42" s="32"/>
      <c r="H42" s="31"/>
      <c r="I42" s="32"/>
      <c r="J42" s="31"/>
      <c r="K42" s="32"/>
      <c r="L42" s="31"/>
      <c r="M42" s="32"/>
      <c r="N42" s="31"/>
      <c r="O42" s="31"/>
      <c r="P42" s="32"/>
      <c r="Q42" s="31"/>
    </row>
    <row r="43" spans="1:17" ht="22.5" customHeight="1" thickTop="1" thickBot="1">
      <c r="A43" s="3">
        <v>35</v>
      </c>
      <c r="B43" s="9"/>
      <c r="C43" s="32"/>
      <c r="D43" s="31"/>
      <c r="E43" s="32"/>
      <c r="F43" s="31"/>
      <c r="G43" s="32"/>
      <c r="H43" s="31"/>
      <c r="I43" s="32"/>
      <c r="J43" s="31"/>
      <c r="K43" s="32"/>
      <c r="L43" s="31"/>
      <c r="M43" s="32"/>
      <c r="N43" s="31"/>
      <c r="O43" s="31"/>
      <c r="P43" s="32"/>
      <c r="Q43" s="31"/>
    </row>
    <row r="44" spans="1:17" ht="22.5" customHeight="1" thickTop="1" thickBot="1">
      <c r="A44" s="3">
        <v>36</v>
      </c>
      <c r="B44" s="9"/>
      <c r="C44" s="32"/>
      <c r="D44" s="31"/>
      <c r="E44" s="32"/>
      <c r="F44" s="31"/>
      <c r="G44" s="32"/>
      <c r="H44" s="31"/>
      <c r="I44" s="32"/>
      <c r="J44" s="31"/>
      <c r="K44" s="32"/>
      <c r="L44" s="31"/>
      <c r="M44" s="32"/>
      <c r="N44" s="31"/>
      <c r="O44" s="31"/>
      <c r="P44" s="32"/>
      <c r="Q44" s="31"/>
    </row>
    <row r="45" spans="1:17" ht="15" thickTop="1"/>
  </sheetData>
  <mergeCells count="11">
    <mergeCell ref="O4:P7"/>
    <mergeCell ref="Q4:R7"/>
    <mergeCell ref="M4:N7"/>
    <mergeCell ref="E1:K2"/>
    <mergeCell ref="A4:A8"/>
    <mergeCell ref="B4:B7"/>
    <mergeCell ref="C4:D7"/>
    <mergeCell ref="E4:F7"/>
    <mergeCell ref="G4:H7"/>
    <mergeCell ref="I4:J7"/>
    <mergeCell ref="K4:L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65095-BF88-4705-A7D9-C8FF73079E1D}">
  <dimension ref="A2:Q73"/>
  <sheetViews>
    <sheetView rightToLeft="1" topLeftCell="A5" workbookViewId="0">
      <selection activeCell="A17" sqref="A17:C17"/>
    </sheetView>
  </sheetViews>
  <sheetFormatPr defaultRowHeight="14.25"/>
  <cols>
    <col min="3" max="3" width="9.375" bestFit="1" customWidth="1"/>
    <col min="7" max="7" width="9.375" bestFit="1" customWidth="1"/>
    <col min="11" max="11" width="9.375" bestFit="1" customWidth="1"/>
    <col min="15" max="15" width="12" customWidth="1"/>
    <col min="16" max="16" width="9.375" bestFit="1" customWidth="1"/>
  </cols>
  <sheetData>
    <row r="2" spans="1:17">
      <c r="A2" s="16" t="s">
        <v>11</v>
      </c>
      <c r="B2" s="17" t="s">
        <v>12</v>
      </c>
      <c r="C2" s="29" t="s">
        <v>13</v>
      </c>
      <c r="E2" s="16" t="s">
        <v>11</v>
      </c>
      <c r="F2" s="22" t="s">
        <v>12</v>
      </c>
      <c r="G2" s="20" t="s">
        <v>13</v>
      </c>
      <c r="I2" s="16" t="s">
        <v>11</v>
      </c>
      <c r="J2" s="22" t="s">
        <v>12</v>
      </c>
      <c r="K2" s="20" t="s">
        <v>13</v>
      </c>
      <c r="M2" s="16" t="s">
        <v>11</v>
      </c>
      <c r="N2" s="17" t="s">
        <v>12</v>
      </c>
      <c r="O2" s="20" t="s">
        <v>13</v>
      </c>
    </row>
    <row r="3" spans="1:17">
      <c r="A3" s="41">
        <v>1</v>
      </c>
      <c r="B3" s="18">
        <v>43449</v>
      </c>
      <c r="C3" s="29">
        <v>0.41476851851851854</v>
      </c>
      <c r="E3" s="41">
        <v>1</v>
      </c>
      <c r="F3" s="23">
        <v>43450</v>
      </c>
      <c r="G3" s="19">
        <v>0.42030092592592588</v>
      </c>
      <c r="I3" s="41">
        <v>1</v>
      </c>
      <c r="J3" s="23">
        <v>43449</v>
      </c>
      <c r="K3" s="19">
        <v>0.86974537037037036</v>
      </c>
      <c r="M3" s="41">
        <v>1</v>
      </c>
      <c r="N3" s="18">
        <v>43450</v>
      </c>
      <c r="O3" s="19">
        <v>0.87105324074074064</v>
      </c>
    </row>
    <row r="4" spans="1:17">
      <c r="A4" s="41">
        <v>2</v>
      </c>
      <c r="B4" s="18">
        <v>43449</v>
      </c>
      <c r="C4" s="29">
        <v>0.42002314814814817</v>
      </c>
      <c r="E4" s="41">
        <v>2</v>
      </c>
      <c r="F4" s="23">
        <v>43450</v>
      </c>
      <c r="G4" s="19">
        <v>0.42285879629629625</v>
      </c>
      <c r="I4" s="41">
        <v>2</v>
      </c>
      <c r="J4" s="23">
        <v>43449</v>
      </c>
      <c r="K4" s="19">
        <v>0.86780092592592595</v>
      </c>
      <c r="L4" s="20"/>
      <c r="M4" s="41">
        <v>2</v>
      </c>
      <c r="N4" s="18">
        <v>43450</v>
      </c>
      <c r="O4" s="19">
        <v>0.87097222222222215</v>
      </c>
      <c r="P4" s="24"/>
      <c r="Q4" s="25"/>
    </row>
    <row r="5" spans="1:17">
      <c r="A5" s="41">
        <v>3</v>
      </c>
      <c r="B5" s="18">
        <v>43449</v>
      </c>
      <c r="C5" s="29">
        <v>0.42728009259259259</v>
      </c>
      <c r="E5" s="41">
        <v>3</v>
      </c>
      <c r="F5" s="23">
        <v>43450</v>
      </c>
      <c r="G5" s="19">
        <v>0.42545138888888889</v>
      </c>
      <c r="I5" s="41">
        <v>3</v>
      </c>
      <c r="J5" s="23">
        <v>43449</v>
      </c>
      <c r="K5" s="19">
        <v>0.87556712962962957</v>
      </c>
      <c r="L5" s="19"/>
      <c r="M5" s="41">
        <v>3</v>
      </c>
      <c r="N5" s="18">
        <v>43450</v>
      </c>
      <c r="O5" s="19">
        <v>0.86651620370370364</v>
      </c>
      <c r="P5" s="27"/>
      <c r="Q5" s="28"/>
    </row>
    <row r="6" spans="1:17">
      <c r="A6" s="41">
        <v>4</v>
      </c>
      <c r="B6" s="18">
        <v>43449</v>
      </c>
      <c r="C6" s="29">
        <v>0.42017361111111112</v>
      </c>
      <c r="E6" s="41">
        <v>4</v>
      </c>
      <c r="F6" s="23">
        <v>43450</v>
      </c>
      <c r="G6" s="19">
        <v>0.41796296296296293</v>
      </c>
      <c r="I6" s="41">
        <v>4</v>
      </c>
      <c r="J6" s="23">
        <v>43449</v>
      </c>
      <c r="K6" s="19">
        <v>0.85765046296296299</v>
      </c>
      <c r="L6" s="19"/>
      <c r="M6" s="41">
        <v>4</v>
      </c>
      <c r="N6" s="18">
        <v>43450</v>
      </c>
      <c r="O6" s="19">
        <v>0.87156250000000002</v>
      </c>
      <c r="P6" s="27"/>
      <c r="Q6" s="28"/>
    </row>
    <row r="7" spans="1:17">
      <c r="A7" s="41">
        <v>5</v>
      </c>
      <c r="B7" s="18">
        <v>43449</v>
      </c>
      <c r="C7" s="29">
        <v>0.41704861111111113</v>
      </c>
      <c r="E7" s="41">
        <v>5</v>
      </c>
      <c r="F7" s="23">
        <v>43450</v>
      </c>
      <c r="G7" s="19">
        <v>0.41409722222222217</v>
      </c>
      <c r="I7" s="41">
        <v>5</v>
      </c>
      <c r="J7" s="23">
        <v>43449</v>
      </c>
      <c r="K7" s="19">
        <v>0.85412037037037036</v>
      </c>
      <c r="L7" s="19"/>
      <c r="M7" s="41">
        <v>5</v>
      </c>
      <c r="N7" s="18">
        <v>43450</v>
      </c>
      <c r="O7" s="19">
        <v>0.85229166666666656</v>
      </c>
      <c r="P7" s="27"/>
      <c r="Q7" s="28"/>
    </row>
    <row r="8" spans="1:17">
      <c r="A8" s="41">
        <v>6</v>
      </c>
      <c r="B8" s="18">
        <v>43449</v>
      </c>
      <c r="C8" s="29">
        <v>0.26041666666666669</v>
      </c>
      <c r="E8" s="41">
        <v>6</v>
      </c>
      <c r="F8" s="23">
        <v>43450</v>
      </c>
      <c r="G8" s="19">
        <v>0.39380787037037041</v>
      </c>
      <c r="I8" s="41">
        <v>6</v>
      </c>
      <c r="J8" s="23">
        <v>43449</v>
      </c>
      <c r="K8" s="19">
        <v>0.85738425925925921</v>
      </c>
      <c r="L8" s="19"/>
      <c r="M8" s="41">
        <v>6</v>
      </c>
      <c r="N8" s="18">
        <v>43450</v>
      </c>
      <c r="O8" s="19">
        <v>0.87351851851851858</v>
      </c>
      <c r="P8" s="27"/>
      <c r="Q8" s="28"/>
    </row>
    <row r="9" spans="1:17">
      <c r="A9" s="41">
        <v>7</v>
      </c>
      <c r="B9" s="18">
        <v>43449</v>
      </c>
      <c r="C9" s="29">
        <v>0.3712037037037037</v>
      </c>
      <c r="E9" s="41">
        <v>7</v>
      </c>
      <c r="F9" s="23">
        <v>43450</v>
      </c>
      <c r="G9" s="19">
        <v>0.25261574074074072</v>
      </c>
      <c r="I9" s="41">
        <v>7</v>
      </c>
      <c r="J9" s="23">
        <v>43449</v>
      </c>
      <c r="K9" s="19">
        <v>0.87920138888888888</v>
      </c>
      <c r="L9" s="19"/>
      <c r="M9" s="41">
        <v>7</v>
      </c>
      <c r="N9" s="18">
        <v>43450</v>
      </c>
      <c r="O9" s="19">
        <v>0.85160879629629627</v>
      </c>
      <c r="P9" s="27"/>
      <c r="Q9" s="28"/>
    </row>
    <row r="10" spans="1:17">
      <c r="A10" s="41">
        <v>8</v>
      </c>
      <c r="B10" s="18">
        <v>43449</v>
      </c>
      <c r="C10" s="29">
        <v>0.29410879629629633</v>
      </c>
      <c r="E10" s="41">
        <v>8</v>
      </c>
      <c r="F10" s="23">
        <v>43450</v>
      </c>
      <c r="G10" s="19">
        <v>0.40035879629629628</v>
      </c>
      <c r="I10" s="41">
        <v>8</v>
      </c>
      <c r="J10" s="23">
        <v>43449</v>
      </c>
      <c r="K10" s="19">
        <v>0.86807870370370377</v>
      </c>
      <c r="L10" s="19"/>
      <c r="M10" s="41">
        <v>8</v>
      </c>
      <c r="N10" s="18">
        <v>43450</v>
      </c>
      <c r="O10" s="19">
        <v>0.90385416666666663</v>
      </c>
      <c r="P10" s="27"/>
      <c r="Q10" s="28"/>
    </row>
    <row r="11" spans="1:17">
      <c r="A11" s="41">
        <v>9</v>
      </c>
      <c r="B11" s="18">
        <v>43449</v>
      </c>
      <c r="C11" s="29">
        <v>0.40570601851851856</v>
      </c>
      <c r="E11" s="41">
        <v>9</v>
      </c>
      <c r="F11" s="23">
        <v>43450</v>
      </c>
      <c r="G11" s="19">
        <v>0.42146990740740736</v>
      </c>
      <c r="I11" s="41">
        <v>9</v>
      </c>
      <c r="J11" s="23">
        <v>43449</v>
      </c>
      <c r="K11" s="19">
        <v>0.86980324074074078</v>
      </c>
      <c r="L11" s="19"/>
      <c r="M11" s="41">
        <v>9</v>
      </c>
      <c r="N11" s="18">
        <v>43450</v>
      </c>
      <c r="O11" s="19">
        <v>0.91701388888888891</v>
      </c>
      <c r="P11" s="27"/>
      <c r="Q11" s="28"/>
    </row>
    <row r="12" spans="1:17">
      <c r="A12" s="41">
        <v>10</v>
      </c>
      <c r="B12" s="18">
        <v>43449</v>
      </c>
      <c r="C12" s="29">
        <v>0.25938657407407406</v>
      </c>
      <c r="E12" s="41">
        <v>10</v>
      </c>
      <c r="F12" s="23">
        <v>43450</v>
      </c>
      <c r="G12" s="19">
        <v>0.41753472222222227</v>
      </c>
      <c r="J12" s="21"/>
      <c r="K12" s="18"/>
      <c r="L12" s="19"/>
      <c r="M12" s="41">
        <v>10</v>
      </c>
      <c r="N12" s="18">
        <v>43450</v>
      </c>
      <c r="O12" s="19">
        <v>0.90383101851851855</v>
      </c>
      <c r="P12" s="27"/>
      <c r="Q12" s="28"/>
    </row>
    <row r="13" spans="1:17">
      <c r="A13" s="41">
        <v>11</v>
      </c>
      <c r="B13" s="18">
        <v>43449</v>
      </c>
      <c r="C13" s="29">
        <v>0.41491898148148149</v>
      </c>
      <c r="E13" s="41">
        <v>11</v>
      </c>
      <c r="F13" s="23">
        <v>43450</v>
      </c>
      <c r="G13" s="19">
        <v>0.41555555555555551</v>
      </c>
      <c r="J13" s="21"/>
      <c r="K13" s="18"/>
      <c r="L13" s="19"/>
      <c r="M13" s="41">
        <v>11</v>
      </c>
      <c r="N13" s="18">
        <v>43450</v>
      </c>
      <c r="O13" s="19">
        <v>0.91806712962962955</v>
      </c>
      <c r="P13" s="27"/>
      <c r="Q13" s="28"/>
    </row>
    <row r="14" spans="1:17">
      <c r="A14" s="41">
        <v>12</v>
      </c>
      <c r="B14" s="18">
        <v>43449</v>
      </c>
      <c r="C14" s="29">
        <v>0.4155787037037037</v>
      </c>
      <c r="E14" s="41">
        <v>12</v>
      </c>
      <c r="F14" s="23">
        <v>43450</v>
      </c>
      <c r="G14" s="19">
        <v>0.42052083333333329</v>
      </c>
      <c r="J14" s="21"/>
      <c r="K14" s="18"/>
      <c r="L14" s="19"/>
      <c r="M14" s="41">
        <v>12</v>
      </c>
      <c r="N14" s="18">
        <v>43450</v>
      </c>
      <c r="O14" s="19">
        <v>0.86833333333333329</v>
      </c>
      <c r="P14" s="27"/>
      <c r="Q14" s="28"/>
    </row>
    <row r="15" spans="1:17">
      <c r="A15" s="41">
        <v>13</v>
      </c>
      <c r="B15" s="18">
        <v>43449</v>
      </c>
      <c r="C15" s="29">
        <v>0.4133101851851852</v>
      </c>
      <c r="E15" s="41">
        <v>13</v>
      </c>
      <c r="F15" s="23">
        <v>43450</v>
      </c>
      <c r="G15" s="19">
        <v>0.41547453703703702</v>
      </c>
      <c r="I15" s="16" t="s">
        <v>11</v>
      </c>
      <c r="J15" s="17" t="s">
        <v>12</v>
      </c>
      <c r="K15" s="20" t="s">
        <v>13</v>
      </c>
      <c r="L15" s="19"/>
      <c r="M15" s="41">
        <v>13</v>
      </c>
      <c r="N15" s="18">
        <v>43450</v>
      </c>
      <c r="O15" s="19">
        <v>0.82487268518518519</v>
      </c>
      <c r="P15" s="27"/>
      <c r="Q15" s="28"/>
    </row>
    <row r="16" spans="1:17">
      <c r="A16" s="41">
        <v>14</v>
      </c>
      <c r="B16" s="18">
        <v>43449</v>
      </c>
      <c r="C16" s="29">
        <v>0.41539351851851852</v>
      </c>
      <c r="E16" s="41">
        <v>14</v>
      </c>
      <c r="F16" s="23">
        <v>43450</v>
      </c>
      <c r="G16" s="19">
        <v>0.41365740740740736</v>
      </c>
      <c r="I16" s="41">
        <v>1</v>
      </c>
      <c r="J16" s="18">
        <v>43451</v>
      </c>
      <c r="K16" s="19">
        <v>0.43940972222222219</v>
      </c>
      <c r="L16" s="19"/>
      <c r="M16" s="41">
        <v>14</v>
      </c>
      <c r="N16" s="18">
        <v>43450</v>
      </c>
      <c r="O16" s="19">
        <v>0.87059027777777775</v>
      </c>
      <c r="P16" s="27"/>
      <c r="Q16" s="28"/>
    </row>
    <row r="17" spans="1:17">
      <c r="A17" s="41">
        <v>16</v>
      </c>
      <c r="B17" s="18">
        <v>43449</v>
      </c>
      <c r="C17" s="29">
        <v>0.41681712962962963</v>
      </c>
      <c r="E17" s="41">
        <v>15</v>
      </c>
      <c r="F17" s="23">
        <v>43450</v>
      </c>
      <c r="G17" s="19">
        <v>0.41155092592592596</v>
      </c>
      <c r="I17" s="41">
        <v>2</v>
      </c>
      <c r="J17" s="18">
        <v>43451</v>
      </c>
      <c r="K17" s="19">
        <v>0.42168981481481477</v>
      </c>
      <c r="L17" s="19"/>
      <c r="M17" s="20"/>
      <c r="N17" s="30"/>
      <c r="O17" s="20"/>
      <c r="P17" s="27"/>
      <c r="Q17" s="28"/>
    </row>
    <row r="18" spans="1:17">
      <c r="A18" s="41">
        <v>17</v>
      </c>
      <c r="B18" s="18">
        <v>43449</v>
      </c>
      <c r="C18" s="29">
        <v>0.3841087962962963</v>
      </c>
      <c r="E18" s="41">
        <v>16</v>
      </c>
      <c r="F18" s="23">
        <v>43450</v>
      </c>
      <c r="G18" s="19">
        <v>0.39431712962962967</v>
      </c>
      <c r="I18" s="41">
        <v>3</v>
      </c>
      <c r="J18" s="18">
        <v>43451</v>
      </c>
      <c r="K18" s="19">
        <v>0.43314814814814812</v>
      </c>
      <c r="L18" s="19"/>
      <c r="O18" s="26"/>
      <c r="P18" s="27"/>
      <c r="Q18" s="28"/>
    </row>
    <row r="19" spans="1:17">
      <c r="A19" s="41">
        <v>18</v>
      </c>
      <c r="B19" s="18">
        <v>43449</v>
      </c>
      <c r="C19" s="29">
        <v>0.40194444444444444</v>
      </c>
      <c r="E19" s="41">
        <v>17</v>
      </c>
      <c r="F19" s="23">
        <v>43450</v>
      </c>
      <c r="G19" s="19">
        <v>0.41181712962962963</v>
      </c>
      <c r="I19" s="41">
        <v>4</v>
      </c>
      <c r="J19" s="18">
        <v>43451</v>
      </c>
      <c r="K19" s="19">
        <v>0.41825231481481479</v>
      </c>
      <c r="L19" s="19"/>
      <c r="M19" s="16" t="s">
        <v>11</v>
      </c>
      <c r="N19" s="17" t="s">
        <v>12</v>
      </c>
      <c r="O19" s="20" t="s">
        <v>13</v>
      </c>
      <c r="P19" s="27"/>
      <c r="Q19" s="28"/>
    </row>
    <row r="20" spans="1:17">
      <c r="A20" s="41">
        <v>19</v>
      </c>
      <c r="B20" s="18">
        <v>43449</v>
      </c>
      <c r="C20" s="29">
        <v>0.41905092592592591</v>
      </c>
      <c r="E20" s="41">
        <v>18</v>
      </c>
      <c r="F20" s="23">
        <v>43450</v>
      </c>
      <c r="G20" s="19">
        <v>0.43484953703703705</v>
      </c>
      <c r="I20" s="41">
        <v>5</v>
      </c>
      <c r="J20" s="18">
        <v>43451</v>
      </c>
      <c r="K20" s="19">
        <v>0.31202546296296296</v>
      </c>
      <c r="L20" s="19"/>
      <c r="M20" s="41">
        <v>5</v>
      </c>
      <c r="N20" s="18">
        <v>43451</v>
      </c>
      <c r="O20" s="19">
        <v>0.87641203703703707</v>
      </c>
      <c r="P20" s="27"/>
      <c r="Q20" s="28"/>
    </row>
    <row r="21" spans="1:17">
      <c r="A21" s="41">
        <v>20</v>
      </c>
      <c r="B21" s="18">
        <v>43449</v>
      </c>
      <c r="C21" s="29">
        <v>0.42692129629629627</v>
      </c>
      <c r="E21" s="41">
        <v>19</v>
      </c>
      <c r="F21" s="23">
        <v>43450</v>
      </c>
      <c r="G21" s="19">
        <v>0.42156250000000001</v>
      </c>
      <c r="I21" s="41">
        <v>6</v>
      </c>
      <c r="J21" s="18">
        <v>43451</v>
      </c>
      <c r="K21" s="19">
        <v>0.38626157407407408</v>
      </c>
      <c r="L21" s="19"/>
      <c r="M21" s="41">
        <v>6</v>
      </c>
      <c r="N21" s="18">
        <v>43451</v>
      </c>
      <c r="O21" s="19">
        <v>0.87512731481481476</v>
      </c>
    </row>
    <row r="22" spans="1:17">
      <c r="A22" s="41">
        <v>21</v>
      </c>
      <c r="B22" s="18">
        <v>43449</v>
      </c>
      <c r="C22" s="29">
        <v>0.42447916666666669</v>
      </c>
      <c r="E22" s="41">
        <v>20</v>
      </c>
      <c r="F22" s="23">
        <v>43450</v>
      </c>
      <c r="G22" s="19">
        <v>0.41188657407407409</v>
      </c>
      <c r="I22" s="41">
        <v>7</v>
      </c>
      <c r="J22" s="18">
        <v>43451</v>
      </c>
      <c r="K22" s="19">
        <v>0.42453703703703699</v>
      </c>
      <c r="L22" s="19"/>
      <c r="M22" s="41">
        <v>7</v>
      </c>
      <c r="N22" s="18">
        <v>43451</v>
      </c>
      <c r="O22" s="19">
        <v>0.83636574074074066</v>
      </c>
    </row>
    <row r="23" spans="1:17">
      <c r="A23" s="41">
        <v>22</v>
      </c>
      <c r="B23" s="18">
        <v>43449</v>
      </c>
      <c r="C23" s="29">
        <v>0.4418287037037037</v>
      </c>
      <c r="E23" s="41">
        <v>21</v>
      </c>
      <c r="F23" s="23">
        <v>43450</v>
      </c>
      <c r="G23" s="19">
        <v>0.42111111111111116</v>
      </c>
      <c r="I23" s="41">
        <v>8</v>
      </c>
      <c r="J23" s="18">
        <v>43451</v>
      </c>
      <c r="K23" s="19">
        <v>0.4377199074074074</v>
      </c>
      <c r="L23" s="19"/>
      <c r="M23" s="41">
        <v>8</v>
      </c>
      <c r="N23" s="18">
        <v>43451</v>
      </c>
      <c r="O23" s="19">
        <v>0.84953703703703709</v>
      </c>
    </row>
    <row r="24" spans="1:17">
      <c r="A24" s="41">
        <v>23</v>
      </c>
      <c r="B24" s="18">
        <v>43449</v>
      </c>
      <c r="C24" s="29">
        <v>0.42005787037037035</v>
      </c>
      <c r="E24" s="41">
        <v>22</v>
      </c>
      <c r="F24" s="23">
        <v>43450</v>
      </c>
      <c r="G24" s="19">
        <v>0.43047453703703703</v>
      </c>
      <c r="I24" s="41">
        <v>9</v>
      </c>
      <c r="J24" s="18">
        <v>43451</v>
      </c>
      <c r="K24" s="19">
        <v>0.41679398148148145</v>
      </c>
      <c r="L24" s="19"/>
      <c r="M24" s="41">
        <v>9</v>
      </c>
      <c r="N24" s="18">
        <v>43451</v>
      </c>
      <c r="O24" s="19">
        <v>0.85086805555555556</v>
      </c>
    </row>
    <row r="25" spans="1:17">
      <c r="A25" s="41">
        <v>24</v>
      </c>
      <c r="B25" s="18">
        <v>43449</v>
      </c>
      <c r="C25" s="29">
        <v>0.39953703703703702</v>
      </c>
      <c r="E25" s="41">
        <v>23</v>
      </c>
      <c r="F25" s="23">
        <v>43450</v>
      </c>
      <c r="G25" s="19">
        <v>0.40201388888888889</v>
      </c>
      <c r="I25" s="41">
        <v>10</v>
      </c>
      <c r="J25" s="18">
        <v>43451</v>
      </c>
      <c r="K25" s="19">
        <v>0.4136111111111111</v>
      </c>
      <c r="L25" s="19"/>
      <c r="M25" s="41">
        <v>10</v>
      </c>
      <c r="N25" s="18">
        <v>43451</v>
      </c>
      <c r="O25" s="19">
        <v>0.8865277777777778</v>
      </c>
    </row>
    <row r="26" spans="1:17">
      <c r="A26" s="41">
        <v>25</v>
      </c>
      <c r="B26" s="18">
        <v>43449</v>
      </c>
      <c r="C26" s="29">
        <v>0.4274189814814815</v>
      </c>
      <c r="E26" s="41">
        <v>24</v>
      </c>
      <c r="F26" s="23">
        <v>43450</v>
      </c>
      <c r="G26" s="19">
        <v>0.42182870370370368</v>
      </c>
      <c r="I26" s="41">
        <v>11</v>
      </c>
      <c r="J26" s="18">
        <v>43451</v>
      </c>
      <c r="K26" s="19">
        <v>0.4199074074074074</v>
      </c>
      <c r="L26" s="19"/>
      <c r="M26" s="41">
        <v>11</v>
      </c>
      <c r="N26" s="18">
        <v>43451</v>
      </c>
      <c r="O26" s="19">
        <v>0.87611111111111117</v>
      </c>
    </row>
    <row r="27" spans="1:17">
      <c r="A27" s="41">
        <v>26</v>
      </c>
      <c r="B27" s="18">
        <v>43449</v>
      </c>
      <c r="C27" s="29">
        <v>0.41826388888888894</v>
      </c>
      <c r="E27" s="21"/>
      <c r="F27" s="23"/>
      <c r="G27" s="19"/>
      <c r="I27" s="41">
        <v>12</v>
      </c>
      <c r="J27" s="18">
        <v>43451</v>
      </c>
      <c r="K27" s="19">
        <v>0.41449074074074077</v>
      </c>
      <c r="L27" s="19"/>
      <c r="M27" s="41">
        <v>12</v>
      </c>
      <c r="N27" s="18">
        <v>43451</v>
      </c>
      <c r="O27" s="19">
        <v>0.82711805555555562</v>
      </c>
      <c r="P27" s="25"/>
    </row>
    <row r="28" spans="1:17">
      <c r="A28" s="41">
        <v>27</v>
      </c>
      <c r="B28" s="18">
        <v>43449</v>
      </c>
      <c r="C28" s="29">
        <v>0.42407407407407405</v>
      </c>
      <c r="E28" s="16" t="s">
        <v>11</v>
      </c>
      <c r="F28" s="17" t="s">
        <v>12</v>
      </c>
      <c r="G28" s="20" t="s">
        <v>13</v>
      </c>
      <c r="I28" s="41">
        <v>13</v>
      </c>
      <c r="J28" s="18">
        <v>43451</v>
      </c>
      <c r="K28" s="19">
        <v>0.41740740740740739</v>
      </c>
      <c r="L28" s="19"/>
      <c r="M28" s="41">
        <v>13</v>
      </c>
      <c r="N28" s="18">
        <v>43451</v>
      </c>
      <c r="O28" s="19">
        <v>0.87503472222222223</v>
      </c>
      <c r="P28" s="28"/>
    </row>
    <row r="29" spans="1:17">
      <c r="E29" s="41">
        <v>1</v>
      </c>
      <c r="F29" s="18">
        <v>43452</v>
      </c>
      <c r="G29" s="19">
        <v>0.45043981481481482</v>
      </c>
      <c r="I29" s="41">
        <v>14</v>
      </c>
      <c r="J29" s="18">
        <v>43451</v>
      </c>
      <c r="K29" s="19">
        <v>0.4153587962962963</v>
      </c>
      <c r="L29" s="19"/>
      <c r="N29" s="26"/>
      <c r="O29" s="27"/>
      <c r="P29" s="28"/>
    </row>
    <row r="30" spans="1:17">
      <c r="E30" s="41">
        <v>2</v>
      </c>
      <c r="F30" s="18">
        <v>43452</v>
      </c>
      <c r="G30" s="19">
        <v>0.41998842592592589</v>
      </c>
      <c r="I30" s="41">
        <v>15</v>
      </c>
      <c r="J30" s="18">
        <v>43451</v>
      </c>
      <c r="K30" s="19">
        <v>0.38636574074074076</v>
      </c>
      <c r="L30" s="19"/>
      <c r="N30" s="26"/>
      <c r="O30" s="27"/>
      <c r="P30" s="28"/>
    </row>
    <row r="31" spans="1:17">
      <c r="A31" s="16" t="s">
        <v>11</v>
      </c>
      <c r="B31" s="17" t="s">
        <v>12</v>
      </c>
      <c r="C31" s="20" t="s">
        <v>13</v>
      </c>
      <c r="E31" s="41">
        <v>3</v>
      </c>
      <c r="F31" s="18">
        <v>43452</v>
      </c>
      <c r="G31" s="19">
        <v>0.43670138888888888</v>
      </c>
      <c r="I31" s="41">
        <v>16</v>
      </c>
      <c r="J31" s="18">
        <v>43451</v>
      </c>
      <c r="K31" s="19">
        <v>0.41498842592592594</v>
      </c>
      <c r="L31" s="19"/>
      <c r="M31" s="16" t="s">
        <v>11</v>
      </c>
      <c r="N31" s="17" t="s">
        <v>12</v>
      </c>
      <c r="O31" s="20" t="s">
        <v>13</v>
      </c>
      <c r="P31" s="28"/>
    </row>
    <row r="32" spans="1:17">
      <c r="A32" s="41">
        <v>1</v>
      </c>
      <c r="B32" s="18">
        <v>43452</v>
      </c>
      <c r="C32" s="19">
        <v>0.88515046296296296</v>
      </c>
      <c r="E32" s="41">
        <v>4</v>
      </c>
      <c r="F32" s="18">
        <v>43452</v>
      </c>
      <c r="G32" s="19">
        <v>0.41841435185185188</v>
      </c>
      <c r="I32" s="41">
        <v>17</v>
      </c>
      <c r="J32" s="18">
        <v>43451</v>
      </c>
      <c r="K32" s="19">
        <v>0.4196064814814815</v>
      </c>
      <c r="M32" s="41">
        <v>1</v>
      </c>
      <c r="N32" s="18">
        <v>43453</v>
      </c>
      <c r="O32" s="19">
        <v>0.4276388888888889</v>
      </c>
      <c r="P32" s="28"/>
    </row>
    <row r="33" spans="1:16">
      <c r="A33" s="41">
        <v>2</v>
      </c>
      <c r="B33" s="18">
        <v>43452</v>
      </c>
      <c r="C33" s="19">
        <v>0.86622685185185189</v>
      </c>
      <c r="E33" s="41">
        <v>5</v>
      </c>
      <c r="F33" s="18">
        <v>43452</v>
      </c>
      <c r="G33" s="19">
        <v>0.41267361111111112</v>
      </c>
      <c r="I33" s="41">
        <v>18</v>
      </c>
      <c r="J33" s="18">
        <v>43451</v>
      </c>
      <c r="K33" s="19">
        <v>0.41519675925925931</v>
      </c>
      <c r="M33" s="41">
        <v>2</v>
      </c>
      <c r="N33" s="18">
        <v>43453</v>
      </c>
      <c r="O33" s="19">
        <v>0.42692129629629627</v>
      </c>
      <c r="P33" s="28"/>
    </row>
    <row r="34" spans="1:16">
      <c r="A34" s="41">
        <v>3</v>
      </c>
      <c r="B34" s="18">
        <v>43452</v>
      </c>
      <c r="C34" s="19">
        <v>0.88508101851851861</v>
      </c>
      <c r="E34" s="41">
        <v>6</v>
      </c>
      <c r="F34" s="18">
        <v>43452</v>
      </c>
      <c r="G34" s="19">
        <v>0.3883564814814815</v>
      </c>
      <c r="I34" s="41">
        <v>19</v>
      </c>
      <c r="J34" s="18">
        <v>43451</v>
      </c>
      <c r="K34" s="19">
        <v>0.42195601851851849</v>
      </c>
      <c r="M34" s="41">
        <v>3</v>
      </c>
      <c r="N34" s="18">
        <v>43453</v>
      </c>
      <c r="O34" s="19">
        <v>0.4268865740740741</v>
      </c>
      <c r="P34" s="28"/>
    </row>
    <row r="35" spans="1:16">
      <c r="A35" s="41">
        <v>4</v>
      </c>
      <c r="B35" s="18">
        <v>43452</v>
      </c>
      <c r="C35" s="19">
        <v>0.84927083333333331</v>
      </c>
      <c r="E35" s="41">
        <v>7</v>
      </c>
      <c r="F35" s="18">
        <v>43452</v>
      </c>
      <c r="G35" s="19">
        <v>0.37548611111111113</v>
      </c>
      <c r="I35" s="41">
        <v>20</v>
      </c>
      <c r="J35" s="18">
        <v>43451</v>
      </c>
      <c r="K35" s="19">
        <v>0.4150578703703704</v>
      </c>
      <c r="M35" s="41">
        <v>4</v>
      </c>
      <c r="N35" s="18">
        <v>43453</v>
      </c>
      <c r="O35" s="19">
        <v>0.40934027777777776</v>
      </c>
      <c r="P35" s="28"/>
    </row>
    <row r="36" spans="1:16">
      <c r="A36" s="41">
        <v>5</v>
      </c>
      <c r="B36" s="18">
        <v>43452</v>
      </c>
      <c r="C36" s="19">
        <v>0.85230324074074071</v>
      </c>
      <c r="E36" s="41">
        <v>8</v>
      </c>
      <c r="F36" s="18">
        <v>43452</v>
      </c>
      <c r="G36" s="19">
        <v>0.2933101851851852</v>
      </c>
      <c r="I36" s="41">
        <v>21</v>
      </c>
      <c r="J36" s="18">
        <v>43451</v>
      </c>
      <c r="K36" s="19">
        <v>0.4216435185185185</v>
      </c>
      <c r="M36" s="41">
        <v>5</v>
      </c>
      <c r="N36" s="18">
        <v>43453</v>
      </c>
      <c r="O36" s="19">
        <v>0.34033564814814815</v>
      </c>
      <c r="P36" s="28"/>
    </row>
    <row r="37" spans="1:16">
      <c r="A37" s="41">
        <v>6</v>
      </c>
      <c r="B37" s="18">
        <v>43452</v>
      </c>
      <c r="C37" s="19">
        <v>0.88758101851851856</v>
      </c>
      <c r="E37" s="41">
        <v>9</v>
      </c>
      <c r="F37" s="18">
        <v>43452</v>
      </c>
      <c r="G37" s="19">
        <v>0.42462962962962963</v>
      </c>
      <c r="I37" s="41">
        <v>22</v>
      </c>
      <c r="J37" s="18">
        <v>43451</v>
      </c>
      <c r="K37" s="19">
        <v>0.41784722222222226</v>
      </c>
      <c r="M37" s="41">
        <v>6</v>
      </c>
      <c r="N37" s="18">
        <v>43453</v>
      </c>
      <c r="O37" s="19">
        <v>0.38618055555555553</v>
      </c>
      <c r="P37" s="28"/>
    </row>
    <row r="38" spans="1:16">
      <c r="A38" s="41">
        <v>7</v>
      </c>
      <c r="B38" s="18">
        <v>43452</v>
      </c>
      <c r="C38" s="19">
        <v>0.85730324074074071</v>
      </c>
      <c r="E38" s="41">
        <v>10</v>
      </c>
      <c r="F38" s="18">
        <v>43452</v>
      </c>
      <c r="G38" s="19">
        <v>0.41703703703703704</v>
      </c>
      <c r="I38" s="41">
        <v>23</v>
      </c>
      <c r="J38" s="18">
        <v>43451</v>
      </c>
      <c r="K38" s="19">
        <v>0.30554398148148149</v>
      </c>
      <c r="M38" s="41">
        <v>7</v>
      </c>
      <c r="N38" s="18">
        <v>43453</v>
      </c>
      <c r="O38" s="19">
        <v>0.38899305555555558</v>
      </c>
      <c r="P38" s="28"/>
    </row>
    <row r="39" spans="1:16">
      <c r="A39" s="41">
        <v>8</v>
      </c>
      <c r="B39" s="18">
        <v>43452</v>
      </c>
      <c r="C39" s="19">
        <v>0.87384259259259256</v>
      </c>
      <c r="E39" s="41">
        <v>11</v>
      </c>
      <c r="F39" s="18">
        <v>43452</v>
      </c>
      <c r="G39" s="19">
        <v>0.41407407407407404</v>
      </c>
      <c r="I39" s="41">
        <v>24</v>
      </c>
      <c r="J39" s="18">
        <v>43451</v>
      </c>
      <c r="K39" s="19">
        <v>0.41487268518518516</v>
      </c>
      <c r="M39" s="41">
        <v>8</v>
      </c>
      <c r="N39" s="18">
        <v>43453</v>
      </c>
      <c r="O39" s="19">
        <v>0.41068287037037038</v>
      </c>
      <c r="P39" s="28"/>
    </row>
    <row r="40" spans="1:16">
      <c r="A40" s="41">
        <v>9</v>
      </c>
      <c r="B40" s="18">
        <v>43452</v>
      </c>
      <c r="C40" s="19">
        <v>0.88523148148148145</v>
      </c>
      <c r="E40" s="41">
        <v>12</v>
      </c>
      <c r="F40" s="18">
        <v>43452</v>
      </c>
      <c r="G40" s="19">
        <v>0.41824074074074075</v>
      </c>
      <c r="I40" s="41">
        <v>25</v>
      </c>
      <c r="J40" s="18">
        <v>43451</v>
      </c>
      <c r="K40" s="19">
        <v>0.42952546296296296</v>
      </c>
      <c r="M40" s="41">
        <v>9</v>
      </c>
      <c r="N40" s="18">
        <v>43453</v>
      </c>
      <c r="O40" s="19">
        <v>0.40024305555555556</v>
      </c>
      <c r="P40" s="28"/>
    </row>
    <row r="41" spans="1:16">
      <c r="A41" s="41">
        <v>10</v>
      </c>
      <c r="B41" s="18">
        <v>43452</v>
      </c>
      <c r="C41" s="19">
        <v>0.82909722222222226</v>
      </c>
      <c r="E41" s="41">
        <v>13</v>
      </c>
      <c r="F41" s="18">
        <v>43452</v>
      </c>
      <c r="G41" s="19">
        <v>0.41486111111111112</v>
      </c>
      <c r="I41" s="41">
        <v>26</v>
      </c>
      <c r="J41" s="18">
        <v>43451</v>
      </c>
      <c r="K41" s="19">
        <v>0.41013888888888889</v>
      </c>
      <c r="M41" s="41">
        <v>10</v>
      </c>
      <c r="N41" s="18">
        <v>43453</v>
      </c>
      <c r="O41" s="19">
        <v>0.41783564814814816</v>
      </c>
      <c r="P41" s="28"/>
    </row>
    <row r="42" spans="1:16">
      <c r="A42" s="41">
        <v>11</v>
      </c>
      <c r="B42" s="18">
        <v>43452</v>
      </c>
      <c r="C42" s="19">
        <v>0.87575231481481486</v>
      </c>
      <c r="E42" s="41">
        <v>14</v>
      </c>
      <c r="F42" s="18">
        <v>43452</v>
      </c>
      <c r="G42" s="19">
        <v>0.41862268518518514</v>
      </c>
      <c r="I42" s="41">
        <v>27</v>
      </c>
      <c r="J42" s="18">
        <v>43451</v>
      </c>
      <c r="K42" s="19">
        <v>0.41965277777777782</v>
      </c>
      <c r="M42" s="41">
        <v>11</v>
      </c>
      <c r="N42" s="18">
        <v>43453</v>
      </c>
      <c r="O42" s="19">
        <v>0.4148148148148148</v>
      </c>
      <c r="P42" s="28"/>
    </row>
    <row r="43" spans="1:16">
      <c r="A43" s="41">
        <v>12</v>
      </c>
      <c r="B43" s="18">
        <v>43452</v>
      </c>
      <c r="C43" s="19">
        <v>0.86425925925925917</v>
      </c>
      <c r="E43" s="41">
        <v>15</v>
      </c>
      <c r="F43" s="18">
        <v>43452</v>
      </c>
      <c r="G43" s="19">
        <v>0.41736111111111113</v>
      </c>
      <c r="M43" s="41">
        <v>12</v>
      </c>
      <c r="N43" s="18">
        <v>43453</v>
      </c>
      <c r="O43" s="19">
        <v>0.41678240740740741</v>
      </c>
      <c r="P43" s="28"/>
    </row>
    <row r="44" spans="1:16">
      <c r="E44" s="41">
        <v>16</v>
      </c>
      <c r="F44" s="18">
        <v>43452</v>
      </c>
      <c r="G44" s="19">
        <v>0.37563657407407408</v>
      </c>
      <c r="M44" s="41">
        <v>13</v>
      </c>
      <c r="N44" s="18">
        <v>43453</v>
      </c>
      <c r="O44" s="19">
        <v>0.41484953703703703</v>
      </c>
      <c r="P44" s="28"/>
    </row>
    <row r="45" spans="1:16">
      <c r="E45" s="41">
        <v>17</v>
      </c>
      <c r="F45" s="18">
        <v>43452</v>
      </c>
      <c r="G45" s="19">
        <v>0.41740740740740739</v>
      </c>
      <c r="M45" s="41">
        <v>14</v>
      </c>
      <c r="N45" s="18">
        <v>43453</v>
      </c>
      <c r="O45" s="19">
        <v>0.41543981481481485</v>
      </c>
      <c r="P45" s="28"/>
    </row>
    <row r="46" spans="1:16">
      <c r="A46" s="16" t="s">
        <v>11</v>
      </c>
      <c r="B46" s="17" t="s">
        <v>12</v>
      </c>
      <c r="C46" s="20" t="s">
        <v>13</v>
      </c>
      <c r="E46" s="41">
        <v>18</v>
      </c>
      <c r="F46" s="18">
        <v>43452</v>
      </c>
      <c r="G46" s="19">
        <v>0.41979166666666662</v>
      </c>
      <c r="J46" s="16" t="s">
        <v>11</v>
      </c>
      <c r="K46" s="17" t="s">
        <v>12</v>
      </c>
      <c r="L46" s="20" t="s">
        <v>13</v>
      </c>
      <c r="M46" s="41">
        <v>15</v>
      </c>
      <c r="N46" s="18">
        <v>43453</v>
      </c>
      <c r="O46" s="19">
        <v>0.41186342592592595</v>
      </c>
      <c r="P46" s="28"/>
    </row>
    <row r="47" spans="1:16">
      <c r="A47" s="41">
        <v>1</v>
      </c>
      <c r="B47" s="18">
        <v>43454</v>
      </c>
      <c r="C47" s="19">
        <v>0.42302083333333335</v>
      </c>
      <c r="E47" s="41">
        <v>19</v>
      </c>
      <c r="F47" s="18">
        <v>43452</v>
      </c>
      <c r="G47" s="19">
        <v>0.43009259259259264</v>
      </c>
      <c r="J47" s="41">
        <v>1</v>
      </c>
      <c r="K47" s="18">
        <v>43453</v>
      </c>
      <c r="L47" s="19">
        <v>0.8721875</v>
      </c>
      <c r="M47" s="41">
        <v>16</v>
      </c>
      <c r="N47" s="18">
        <v>43453</v>
      </c>
      <c r="O47" s="19">
        <v>0.38510416666666664</v>
      </c>
      <c r="P47" s="28"/>
    </row>
    <row r="48" spans="1:16">
      <c r="A48" s="41">
        <v>2</v>
      </c>
      <c r="B48" s="18">
        <v>43454</v>
      </c>
      <c r="C48" s="19">
        <v>0.42099537037037038</v>
      </c>
      <c r="E48" s="41">
        <v>20</v>
      </c>
      <c r="F48" s="18">
        <v>43452</v>
      </c>
      <c r="G48" s="19">
        <v>0.42034722222222221</v>
      </c>
      <c r="J48" s="41">
        <v>2</v>
      </c>
      <c r="K48" s="18">
        <v>43453</v>
      </c>
      <c r="L48" s="19">
        <v>0.87188657407407411</v>
      </c>
      <c r="M48" s="41">
        <v>17</v>
      </c>
      <c r="N48" s="18">
        <v>43453</v>
      </c>
      <c r="O48" s="19">
        <v>0.41208333333333336</v>
      </c>
      <c r="P48" s="28"/>
    </row>
    <row r="49" spans="1:16">
      <c r="A49" s="41">
        <v>3</v>
      </c>
      <c r="B49" s="18">
        <v>43454</v>
      </c>
      <c r="C49" s="19">
        <v>0.42827546296296298</v>
      </c>
      <c r="E49" s="41">
        <v>21</v>
      </c>
      <c r="F49" s="18">
        <v>43452</v>
      </c>
      <c r="G49" s="19">
        <v>0.4157986111111111</v>
      </c>
      <c r="J49" s="41">
        <v>3</v>
      </c>
      <c r="K49" s="18">
        <v>43453</v>
      </c>
      <c r="L49" s="19">
        <v>0.87185185185185177</v>
      </c>
      <c r="M49" s="41">
        <v>18</v>
      </c>
      <c r="N49" s="18">
        <v>43453</v>
      </c>
      <c r="O49" s="19">
        <v>0.42417824074074079</v>
      </c>
      <c r="P49" s="28"/>
    </row>
    <row r="50" spans="1:16">
      <c r="A50" s="41">
        <v>4</v>
      </c>
      <c r="B50" s="18">
        <v>43454</v>
      </c>
      <c r="C50" s="19">
        <v>0.40303240740740742</v>
      </c>
      <c r="E50" s="41">
        <v>22</v>
      </c>
      <c r="F50" s="18">
        <v>43452</v>
      </c>
      <c r="G50" s="19">
        <v>0.42002314814814817</v>
      </c>
      <c r="J50" s="41">
        <v>4</v>
      </c>
      <c r="K50" s="18">
        <v>43453</v>
      </c>
      <c r="L50" s="19">
        <v>0.84930555555555554</v>
      </c>
      <c r="M50" s="41">
        <v>19</v>
      </c>
      <c r="N50" s="18">
        <v>43453</v>
      </c>
      <c r="O50" s="19">
        <v>0.41922453703703705</v>
      </c>
      <c r="P50" s="28"/>
    </row>
    <row r="51" spans="1:16">
      <c r="A51" s="41">
        <v>5</v>
      </c>
      <c r="B51" s="18">
        <v>43454</v>
      </c>
      <c r="C51" s="19">
        <v>0.41657407407407404</v>
      </c>
      <c r="E51" s="41">
        <v>23</v>
      </c>
      <c r="F51" s="18">
        <v>43452</v>
      </c>
      <c r="G51" s="19">
        <v>0.25754629629629627</v>
      </c>
      <c r="J51" s="41">
        <v>5</v>
      </c>
      <c r="K51" s="18">
        <v>43453</v>
      </c>
      <c r="L51" s="19">
        <v>0.85652777777777767</v>
      </c>
      <c r="M51" s="41">
        <v>20</v>
      </c>
      <c r="N51" s="18">
        <v>43453</v>
      </c>
      <c r="O51" s="19">
        <v>0.42321759259259256</v>
      </c>
      <c r="P51" s="28"/>
    </row>
    <row r="52" spans="1:16">
      <c r="A52" s="41">
        <v>6</v>
      </c>
      <c r="B52" s="18">
        <v>43454</v>
      </c>
      <c r="C52" s="19">
        <v>0.37484953703703705</v>
      </c>
      <c r="E52" s="41">
        <v>24</v>
      </c>
      <c r="F52" s="18">
        <v>43452</v>
      </c>
      <c r="G52" s="19">
        <v>0.41605324074074074</v>
      </c>
      <c r="J52" s="41">
        <v>6</v>
      </c>
      <c r="K52" s="18">
        <v>43453</v>
      </c>
      <c r="L52" s="19">
        <v>0.87001157407407403</v>
      </c>
      <c r="M52" s="41">
        <v>21</v>
      </c>
      <c r="N52" s="18">
        <v>43453</v>
      </c>
      <c r="O52" s="19">
        <v>0.41457175925925926</v>
      </c>
    </row>
    <row r="53" spans="1:16">
      <c r="A53" s="41">
        <v>7</v>
      </c>
      <c r="B53" s="18">
        <v>43454</v>
      </c>
      <c r="C53" s="19">
        <v>0.2575925925925926</v>
      </c>
      <c r="E53" s="41">
        <v>25</v>
      </c>
      <c r="F53" s="18">
        <v>43452</v>
      </c>
      <c r="G53" s="19">
        <v>0.39817129629629627</v>
      </c>
      <c r="J53" s="41">
        <v>7</v>
      </c>
      <c r="K53" s="18">
        <v>43453</v>
      </c>
      <c r="L53" s="19">
        <v>0.86796296296296294</v>
      </c>
      <c r="M53" s="41">
        <v>22</v>
      </c>
      <c r="N53" s="18">
        <v>43453</v>
      </c>
      <c r="O53" s="19">
        <v>0.41908564814814814</v>
      </c>
    </row>
    <row r="54" spans="1:16">
      <c r="A54" s="41">
        <v>8</v>
      </c>
      <c r="B54" s="18">
        <v>43454</v>
      </c>
      <c r="C54" s="19">
        <v>0.40739583333333335</v>
      </c>
      <c r="E54" s="41">
        <v>26</v>
      </c>
      <c r="F54" s="18">
        <v>43452</v>
      </c>
      <c r="G54" s="19">
        <v>0.4185532407407408</v>
      </c>
      <c r="J54" s="41">
        <v>8</v>
      </c>
      <c r="K54" s="18">
        <v>43453</v>
      </c>
      <c r="L54" s="19">
        <v>0.82954861111111111</v>
      </c>
      <c r="M54" s="41">
        <v>23</v>
      </c>
      <c r="N54" s="18">
        <v>43453</v>
      </c>
      <c r="O54" s="19">
        <v>0.2597916666666667</v>
      </c>
    </row>
    <row r="55" spans="1:16">
      <c r="A55" s="41">
        <v>9</v>
      </c>
      <c r="B55" s="18">
        <v>43454</v>
      </c>
      <c r="C55" s="19">
        <v>0.44096064814814812</v>
      </c>
      <c r="J55" s="41">
        <v>9</v>
      </c>
      <c r="K55" s="18">
        <v>43453</v>
      </c>
      <c r="L55" s="19">
        <v>0.87003472222222233</v>
      </c>
      <c r="M55" s="41">
        <v>24</v>
      </c>
      <c r="N55" s="18">
        <v>43453</v>
      </c>
      <c r="O55" s="19">
        <v>0.41590277777777779</v>
      </c>
    </row>
    <row r="56" spans="1:16">
      <c r="A56" s="41">
        <v>10</v>
      </c>
      <c r="B56" s="18">
        <v>43454</v>
      </c>
      <c r="C56" s="19">
        <v>0.41822916666666665</v>
      </c>
      <c r="M56" s="41">
        <v>25</v>
      </c>
      <c r="N56" s="18">
        <v>43453</v>
      </c>
      <c r="O56" s="19">
        <v>0.41143518518518518</v>
      </c>
    </row>
    <row r="57" spans="1:16">
      <c r="A57" s="41">
        <v>11</v>
      </c>
      <c r="B57" s="18">
        <v>43454</v>
      </c>
      <c r="C57" s="19">
        <v>0.41379629629629627</v>
      </c>
      <c r="M57" s="41">
        <v>26</v>
      </c>
      <c r="N57" s="18">
        <v>43453</v>
      </c>
      <c r="O57" s="19">
        <v>0.41949074074074072</v>
      </c>
    </row>
    <row r="58" spans="1:16">
      <c r="A58" s="41">
        <v>12</v>
      </c>
      <c r="B58" s="18">
        <v>43454</v>
      </c>
      <c r="C58" s="19">
        <v>0.40938657407407408</v>
      </c>
    </row>
    <row r="59" spans="1:16">
      <c r="A59" s="41">
        <v>13</v>
      </c>
      <c r="B59" s="18">
        <v>43454</v>
      </c>
      <c r="C59" s="19">
        <v>0.41372685185185182</v>
      </c>
    </row>
    <row r="60" spans="1:16">
      <c r="A60" s="41">
        <v>14</v>
      </c>
      <c r="B60" s="18">
        <v>43454</v>
      </c>
      <c r="C60" s="19">
        <v>0.42063657407407407</v>
      </c>
    </row>
    <row r="61" spans="1:16">
      <c r="A61" s="41">
        <v>15</v>
      </c>
      <c r="B61" s="18">
        <v>43454</v>
      </c>
      <c r="C61" s="19">
        <v>0.40733796296296299</v>
      </c>
    </row>
    <row r="62" spans="1:16">
      <c r="A62" s="41">
        <v>16</v>
      </c>
      <c r="B62" s="18">
        <v>43454</v>
      </c>
      <c r="C62" s="19">
        <v>0.40864583333333332</v>
      </c>
    </row>
    <row r="63" spans="1:16">
      <c r="A63" s="41">
        <v>17</v>
      </c>
      <c r="B63" s="18">
        <v>43454</v>
      </c>
      <c r="C63" s="19">
        <v>0.40774305555555551</v>
      </c>
    </row>
    <row r="64" spans="1:16">
      <c r="A64" s="41">
        <v>18</v>
      </c>
      <c r="B64" s="18">
        <v>43454</v>
      </c>
      <c r="C64" s="19">
        <v>0.41943287037037041</v>
      </c>
    </row>
    <row r="65" spans="1:3">
      <c r="A65" s="41">
        <v>19</v>
      </c>
      <c r="B65" s="18">
        <v>43454</v>
      </c>
      <c r="C65" s="19">
        <v>0.41998842592592589</v>
      </c>
    </row>
    <row r="66" spans="1:3">
      <c r="A66" s="41">
        <v>20</v>
      </c>
      <c r="B66" s="18">
        <v>43454</v>
      </c>
      <c r="C66" s="19">
        <v>0.42119212962962965</v>
      </c>
    </row>
    <row r="67" spans="1:3">
      <c r="A67" s="41">
        <v>21</v>
      </c>
      <c r="B67" s="18">
        <v>43454</v>
      </c>
      <c r="C67" s="19">
        <v>0.41668981481481482</v>
      </c>
    </row>
    <row r="68" spans="1:3">
      <c r="A68" s="41">
        <v>22</v>
      </c>
      <c r="B68" s="18">
        <v>43454</v>
      </c>
      <c r="C68" s="19">
        <v>0.42094907407407406</v>
      </c>
    </row>
    <row r="69" spans="1:3">
      <c r="A69" s="41">
        <v>23</v>
      </c>
      <c r="B69" s="18">
        <v>43454</v>
      </c>
      <c r="C69" s="19">
        <v>0.3024189814814815</v>
      </c>
    </row>
    <row r="70" spans="1:3">
      <c r="A70" s="41">
        <v>24</v>
      </c>
      <c r="B70" s="18">
        <v>43454</v>
      </c>
      <c r="C70" s="19">
        <v>0.41583333333333333</v>
      </c>
    </row>
    <row r="71" spans="1:3">
      <c r="A71" s="41">
        <v>25</v>
      </c>
      <c r="B71" s="18">
        <v>43454</v>
      </c>
      <c r="C71" s="19">
        <v>0.42660879629629633</v>
      </c>
    </row>
    <row r="72" spans="1:3">
      <c r="A72" s="41">
        <v>26</v>
      </c>
      <c r="B72" s="18">
        <v>43454</v>
      </c>
      <c r="C72" s="19">
        <v>0.42070601851851852</v>
      </c>
    </row>
    <row r="73" spans="1:3">
      <c r="A73" s="41">
        <v>27</v>
      </c>
      <c r="B73" s="18">
        <v>43454</v>
      </c>
      <c r="C73" s="19">
        <v>0.419375</v>
      </c>
    </row>
  </sheetData>
  <pageMargins left="0.7" right="0.7" top="0.75" bottom="0.75" header="0.3" footer="0.3"/>
  <tableParts count="11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الحضور والانصراف</vt:lpstr>
      <vt:lpstr>المكافات والعقوبات</vt:lpstr>
      <vt:lpstr>data</vt:lpstr>
      <vt:lpstr>'الحضور والانصراف'!_Hlk435440510</vt:lpstr>
      <vt:lpstr>'الحضور والانصراف'!_Hlk435440938</vt:lpstr>
      <vt:lpstr>'الحضور والانصراف'!_Hlk435440966</vt:lpstr>
      <vt:lpstr>'المكافات والعقوبات'!Print_Area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2018-12-22T16:32:39Z</dcterms:modified>
</cp:coreProperties>
</file>